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financialanalyst3\Desktop\NGIPL TEV BY ANEESH JI REVIEWED\RKA WORKING\"/>
    </mc:Choice>
  </mc:AlternateContent>
  <bookViews>
    <workbookView xWindow="0" yWindow="0" windowWidth="20490" windowHeight="7755" tabRatio="951"/>
  </bookViews>
  <sheets>
    <sheet name="CoP-MoF" sheetId="2" r:id="rId1"/>
    <sheet name="Sheet3" sheetId="28" r:id="rId2"/>
    <sheet name="Det Assump" sheetId="3" state="hidden" r:id="rId3"/>
    <sheet name="Det CoP_MOF" sheetId="1" state="hidden" r:id="rId4"/>
    <sheet name="Assump" sheetId="4" r:id="rId5"/>
    <sheet name="Sheet2" sheetId="27" state="hidden" r:id="rId6"/>
    <sheet name="P &amp; L" sheetId="5" r:id="rId7"/>
    <sheet name="BS" sheetId="6" r:id="rId8"/>
    <sheet name="Cash Flow" sheetId="7" r:id="rId9"/>
    <sheet name="BEP" sheetId="25" r:id="rId10"/>
    <sheet name="IRR" sheetId="24" r:id="rId11"/>
    <sheet name="DSCR" sheetId="8" r:id="rId12"/>
    <sheet name="Loan Assumptions" sheetId="23" r:id="rId13"/>
    <sheet name="TL Schd" sheetId="22" r:id="rId14"/>
    <sheet name="Ratio" sheetId="10" r:id="rId15"/>
    <sheet name="WC" sheetId="11" r:id="rId16"/>
    <sheet name="PBP-IRR" sheetId="12" state="hidden" r:id="rId17"/>
    <sheet name="NPV" sheetId="13" state="hidden" r:id="rId18"/>
    <sheet name="P E" sheetId="15" state="hidden" r:id="rId19"/>
    <sheet name="PE" sheetId="16" state="hidden" r:id="rId20"/>
    <sheet name="Tax" sheetId="26" state="hidden" r:id="rId21"/>
    <sheet name="Depr" sheetId="19" r:id="rId22"/>
    <sheet name="sal &amp; wages" sheetId="17" r:id="rId23"/>
    <sheet name="Sheet1" sheetId="18" state="hidden" r:id="rId24"/>
  </sheets>
  <definedNames>
    <definedName name="A">'P &amp; L'!$B$1</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Z_22475485_DA09_46DB_978D_BB94CE1E5597_.wvu.Cols" localSheetId="11" hidden="1">DSCR!#REF!,DSCR!$JA:$JA,DSCR!$SW:$SW,DSCR!$ACS:$ACS,DSCR!$AMO:$AMO,DSCR!$AWK:$AWK,DSCR!$BGG:$BGG,DSCR!$BQC:$BQC,DSCR!$BZY:$BZY,DSCR!$CJU:$CJU,DSCR!$CTQ:$CTQ,DSCR!$DDM:$DDM,DSCR!$DNI:$DNI,DSCR!$DXE:$DXE,DSCR!$EHA:$EHA,DSCR!$EQW:$EQW,DSCR!$FAS:$FAS,DSCR!$FKO:$FKO,DSCR!$FUK:$FUK,DSCR!$GEG:$GEG,DSCR!$GOC:$GOC,DSCR!$GXY:$GXY,DSCR!$HHU:$HHU,DSCR!$HRQ:$HRQ,DSCR!$IBM:$IBM,DSCR!$ILI:$ILI,DSCR!$IVE:$IVE,DSCR!$JFA:$JFA,DSCR!$JOW:$JOW,DSCR!$JYS:$JYS,DSCR!$KIO:$KIO,DSCR!$KSK:$KSK,DSCR!$LCG:$LCG,DSCR!$LMC:$LMC,DSCR!$LVY:$LVY,DSCR!$MFU:$MFU,DSCR!$MPQ:$MPQ,DSCR!$MZM:$MZM,DSCR!$NJI:$NJI,DSCR!$NTE:$NTE,DSCR!$ODA:$ODA,DSCR!$OMW:$OMW,DSCR!$OWS:$OWS,DSCR!$PGO:$PGO,DSCR!$PQK:$PQK,DSCR!$QAG:$QAG,DSCR!$QKC:$QKC,DSCR!$QTY:$QTY,DSCR!$RDU:$RDU,DSCR!$RNQ:$RNQ,DSCR!$RXM:$RXM,DSCR!$SHI:$SHI,DSCR!$SRE:$SRE,DSCR!$TBA:$TBA,DSCR!$TKW:$TKW,DSCR!$TUS:$TUS,DSCR!$UEO:$UEO,DSCR!$UOK:$UOK,DSCR!$UYG:$UYG,DSCR!$VIC:$VIC,DSCR!$VRY:$VRY,DSCR!$WBU:$WBU,DSCR!$WLQ:$WLQ,DSCR!$WVM:$WVM</definedName>
    <definedName name="Z_22475485_DA09_46DB_978D_BB94CE1E5597_.wvu.Rows" localSheetId="3" hidden="1">'Det CoP_MOF'!$6:$8,'Det CoP_MOF'!$182:$188</definedName>
    <definedName name="Z_22475485_DA09_46DB_978D_BB94CE1E5597_.wvu.Rows" localSheetId="6" hidden="1">'P &amp; L'!$1:$1</definedName>
    <definedName name="Z_22475485_DA09_46DB_978D_BB94CE1E5597_.wvu.Rows" localSheetId="16" hidden="1">'PBP-IRR'!$15:$21</definedName>
    <definedName name="Z_22475485_DA09_46DB_978D_BB94CE1E5597_.wvu.Rows" localSheetId="14" hidden="1">Ratio!$45:$50</definedName>
  </definedNames>
  <calcPr calcId="152511"/>
  <customWorkbookViews>
    <customWorkbookView name="DELL - Personal View" guid="{22475485-DA09-46DB-978D-BB94CE1E5597}" mergeInterval="0" personalView="1" maximized="1" xWindow="1" yWindow="1" windowWidth="1122" windowHeight="538" activeSheetId="2"/>
  </customWorkbookViews>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09" i="28" l="1"/>
  <c r="D90" i="24" l="1"/>
  <c r="C80" i="24"/>
  <c r="C81" i="24" s="1"/>
  <c r="C82" i="24" s="1"/>
  <c r="C83" i="24" s="1"/>
  <c r="C84" i="24" s="1"/>
  <c r="C85" i="24" s="1"/>
  <c r="C86" i="24" s="1"/>
  <c r="C87" i="24" s="1"/>
  <c r="C88" i="24" s="1"/>
  <c r="C89" i="24" s="1"/>
  <c r="B80" i="24"/>
  <c r="B81" i="24" s="1"/>
  <c r="B82" i="24" s="1"/>
  <c r="B83" i="24" s="1"/>
  <c r="B84" i="24" s="1"/>
  <c r="B85" i="24" s="1"/>
  <c r="B86" i="24" s="1"/>
  <c r="B87" i="24" s="1"/>
  <c r="B88" i="24" s="1"/>
  <c r="B89" i="24" s="1"/>
  <c r="F14" i="2"/>
  <c r="D7" i="22" l="1"/>
  <c r="I110" i="22"/>
  <c r="I97" i="22"/>
  <c r="I84" i="22"/>
  <c r="I71" i="22"/>
  <c r="I58" i="22"/>
  <c r="I45" i="22"/>
  <c r="I32" i="22"/>
  <c r="D13" i="7"/>
  <c r="E13" i="7"/>
  <c r="F13" i="7"/>
  <c r="G13" i="7"/>
  <c r="H13" i="7"/>
  <c r="I13" i="7"/>
  <c r="J13" i="7"/>
  <c r="K13" i="7"/>
  <c r="L13" i="7"/>
  <c r="M13" i="7"/>
  <c r="C13" i="7"/>
  <c r="E25" i="6"/>
  <c r="F25" i="6"/>
  <c r="G25" i="6" s="1"/>
  <c r="H25" i="6" s="1"/>
  <c r="I25" i="6" s="1"/>
  <c r="J25" i="6" s="1"/>
  <c r="K25" i="6" s="1"/>
  <c r="L25" i="6" s="1"/>
  <c r="M25" i="6" s="1"/>
  <c r="D25" i="6"/>
  <c r="C25" i="6"/>
  <c r="I25" i="5"/>
  <c r="E25" i="5"/>
  <c r="D25" i="5"/>
  <c r="C21" i="7"/>
  <c r="E31" i="22"/>
  <c r="E20" i="22"/>
  <c r="E21" i="22" s="1"/>
  <c r="E22" i="22" s="1"/>
  <c r="E23" i="22" s="1"/>
  <c r="E24" i="22" s="1"/>
  <c r="E25" i="22" s="1"/>
  <c r="F25" i="5" l="1"/>
  <c r="G25" i="5" s="1"/>
  <c r="H25" i="5" s="1"/>
  <c r="J11" i="6" l="1"/>
  <c r="K11" i="6"/>
  <c r="L11" i="6"/>
  <c r="M11" i="6" s="1"/>
  <c r="L22" i="7"/>
  <c r="M32" i="5" s="1"/>
  <c r="D17" i="5"/>
  <c r="L19" i="19"/>
  <c r="M19" i="19" s="1"/>
  <c r="L10" i="19"/>
  <c r="M10" i="19"/>
  <c r="M5" i="11"/>
  <c r="N5" i="11"/>
  <c r="M20" i="11"/>
  <c r="N20" i="11"/>
  <c r="M22" i="11"/>
  <c r="N22" i="11"/>
  <c r="M24" i="11"/>
  <c r="N24" i="11"/>
  <c r="M30" i="11"/>
  <c r="N30" i="11"/>
  <c r="L5" i="10"/>
  <c r="M5" i="10" s="1"/>
  <c r="L4" i="8"/>
  <c r="M4" i="8"/>
  <c r="L70" i="24"/>
  <c r="M70" i="24"/>
  <c r="L72" i="24"/>
  <c r="M72" i="24"/>
  <c r="M73" i="24"/>
  <c r="L58" i="24"/>
  <c r="M58" i="24"/>
  <c r="L4" i="24"/>
  <c r="M4" i="24"/>
  <c r="L5" i="24"/>
  <c r="M5" i="24"/>
  <c r="L8" i="7"/>
  <c r="M8" i="7" s="1"/>
  <c r="E7" i="5"/>
  <c r="F7" i="5" s="1"/>
  <c r="G7" i="5" s="1"/>
  <c r="H7" i="5" s="1"/>
  <c r="I7" i="5" s="1"/>
  <c r="J7" i="5" s="1"/>
  <c r="J12" i="5" s="1"/>
  <c r="D7" i="2"/>
  <c r="D6" i="2"/>
  <c r="F15" i="2" s="1"/>
  <c r="F17" i="2" s="1"/>
  <c r="D5" i="2"/>
  <c r="D28" i="4"/>
  <c r="G11" i="2"/>
  <c r="F13" i="4"/>
  <c r="F5" i="4"/>
  <c r="F14" i="4" s="1"/>
  <c r="D45" i="24"/>
  <c r="C39" i="24"/>
  <c r="D54" i="24"/>
  <c r="K7" i="5" l="1"/>
  <c r="I12" i="5"/>
  <c r="G17" i="5"/>
  <c r="G8" i="5"/>
  <c r="E13" i="5"/>
  <c r="F8" i="5"/>
  <c r="F17" i="5"/>
  <c r="I11" i="5"/>
  <c r="E17" i="5"/>
  <c r="H11" i="5"/>
  <c r="I13" i="5"/>
  <c r="G11" i="5"/>
  <c r="E12" i="5"/>
  <c r="K13" i="5"/>
  <c r="K8" i="5"/>
  <c r="K9" i="5" s="1"/>
  <c r="K17" i="5"/>
  <c r="H12" i="5"/>
  <c r="G12" i="5"/>
  <c r="J13" i="5"/>
  <c r="F12" i="5"/>
  <c r="J8" i="5"/>
  <c r="H13" i="5"/>
  <c r="F11" i="5"/>
  <c r="J17" i="5"/>
  <c r="J11" i="5"/>
  <c r="E8" i="5"/>
  <c r="I8" i="5"/>
  <c r="G13" i="5"/>
  <c r="E11" i="5"/>
  <c r="I17" i="5"/>
  <c r="H8" i="5"/>
  <c r="F13" i="5"/>
  <c r="H17" i="5"/>
  <c r="M22" i="7"/>
  <c r="L12" i="8"/>
  <c r="M12" i="8" s="1"/>
  <c r="F10" i="4"/>
  <c r="D41" i="24"/>
  <c r="D53" i="24"/>
  <c r="L7" i="5" l="1"/>
  <c r="K11" i="5"/>
  <c r="K12" i="5"/>
  <c r="J18" i="10"/>
  <c r="J38" i="10"/>
  <c r="K41" i="5"/>
  <c r="D47" i="24"/>
  <c r="D49" i="24" s="1"/>
  <c r="D55" i="24" s="1"/>
  <c r="D56" i="24" s="1"/>
  <c r="C15" i="24" s="1"/>
  <c r="K14" i="5" l="1"/>
  <c r="J39" i="10" s="1"/>
  <c r="J40" i="10" s="1"/>
  <c r="J52" i="10" s="1"/>
  <c r="L8" i="5"/>
  <c r="L9" i="5" s="1"/>
  <c r="L13" i="5"/>
  <c r="L17" i="5"/>
  <c r="M7" i="5"/>
  <c r="L11" i="5"/>
  <c r="L12" i="5"/>
  <c r="M60" i="24"/>
  <c r="L60" i="24"/>
  <c r="K12" i="8"/>
  <c r="C12" i="8"/>
  <c r="D126" i="22"/>
  <c r="E20" i="11"/>
  <c r="F20" i="11" s="1"/>
  <c r="G20" i="11" s="1"/>
  <c r="H20" i="11" s="1"/>
  <c r="I20" i="11" s="1"/>
  <c r="J20" i="11" s="1"/>
  <c r="K20" i="11" s="1"/>
  <c r="L20" i="11" s="1"/>
  <c r="E22" i="11"/>
  <c r="F22" i="11"/>
  <c r="G22" i="11"/>
  <c r="H22" i="11" s="1"/>
  <c r="I22" i="11" s="1"/>
  <c r="J22" i="11" s="1"/>
  <c r="K22" i="11" s="1"/>
  <c r="L22" i="11" s="1"/>
  <c r="K22" i="7"/>
  <c r="L32" i="5" s="1"/>
  <c r="D8" i="7"/>
  <c r="E8" i="7"/>
  <c r="F8" i="7"/>
  <c r="G8" i="7"/>
  <c r="H8" i="7"/>
  <c r="I8" i="7"/>
  <c r="J8" i="7"/>
  <c r="K8" i="7"/>
  <c r="D55" i="3"/>
  <c r="D13" i="3"/>
  <c r="D10" i="3"/>
  <c r="D5" i="4"/>
  <c r="L14" i="5" l="1"/>
  <c r="K39" i="10" s="1"/>
  <c r="M11" i="5"/>
  <c r="M12" i="5"/>
  <c r="M17" i="5"/>
  <c r="M13" i="5"/>
  <c r="M8" i="11" s="1"/>
  <c r="M21" i="11" s="1"/>
  <c r="N7" i="5"/>
  <c r="M8" i="5"/>
  <c r="M9" i="5" s="1"/>
  <c r="K38" i="10"/>
  <c r="L41" i="5"/>
  <c r="L52" i="5" s="1"/>
  <c r="K18" i="10"/>
  <c r="D15" i="2"/>
  <c r="K40" i="10" l="1"/>
  <c r="K52" i="10" s="1"/>
  <c r="D6" i="22"/>
  <c r="O6" i="22" s="1"/>
  <c r="D15" i="22"/>
  <c r="L38" i="10"/>
  <c r="L18" i="10"/>
  <c r="M41" i="5"/>
  <c r="M52" i="5" s="1"/>
  <c r="M6" i="11"/>
  <c r="M29" i="11" s="1"/>
  <c r="L22" i="6" s="1"/>
  <c r="L5" i="25"/>
  <c r="N13" i="5"/>
  <c r="N8" i="11" s="1"/>
  <c r="N21" i="11" s="1"/>
  <c r="N12" i="5"/>
  <c r="N11" i="5"/>
  <c r="N8" i="5"/>
  <c r="N9" i="5" s="1"/>
  <c r="N17" i="5"/>
  <c r="M14" i="5"/>
  <c r="M7" i="11"/>
  <c r="H16" i="3"/>
  <c r="H17" i="3" s="1"/>
  <c r="C8" i="7" l="1"/>
  <c r="E115" i="22"/>
  <c r="E117" i="22"/>
  <c r="E112" i="22"/>
  <c r="E62" i="22"/>
  <c r="E100" i="22"/>
  <c r="E35" i="22"/>
  <c r="E80" i="22"/>
  <c r="E42" i="22"/>
  <c r="E73" i="22"/>
  <c r="E103" i="22"/>
  <c r="E40" i="22"/>
  <c r="E75" i="22"/>
  <c r="E38" i="22"/>
  <c r="E92" i="22"/>
  <c r="E78" i="22"/>
  <c r="E49" i="22"/>
  <c r="E101" i="22"/>
  <c r="E67" i="22"/>
  <c r="E104" i="22"/>
  <c r="E54" i="22"/>
  <c r="E91" i="22"/>
  <c r="E106" i="22"/>
  <c r="E121" i="22"/>
  <c r="E118" i="22"/>
  <c r="E120" i="22"/>
  <c r="E107" i="22"/>
  <c r="E36" i="22"/>
  <c r="E50" i="22"/>
  <c r="E87" i="22"/>
  <c r="E34" i="22"/>
  <c r="E81" i="22"/>
  <c r="E48" i="22"/>
  <c r="E53" i="22"/>
  <c r="E83" i="22"/>
  <c r="E55" i="22"/>
  <c r="E99" i="22"/>
  <c r="E93" i="22"/>
  <c r="E57" i="22"/>
  <c r="E43" i="22"/>
  <c r="E74" i="22"/>
  <c r="D20" i="22"/>
  <c r="E61" i="22"/>
  <c r="E98" i="22"/>
  <c r="E116" i="22"/>
  <c r="E113" i="22"/>
  <c r="E111" i="22"/>
  <c r="E41" i="22"/>
  <c r="E33" i="22"/>
  <c r="E86" i="22"/>
  <c r="E65" i="22"/>
  <c r="E95" i="22"/>
  <c r="E51" i="22"/>
  <c r="E88" i="22"/>
  <c r="E85" i="22"/>
  <c r="E60" i="22"/>
  <c r="E90" i="22"/>
  <c r="E70" i="22"/>
  <c r="E37" i="22"/>
  <c r="E108" i="22"/>
  <c r="E64" i="22"/>
  <c r="E52" i="22"/>
  <c r="E82" i="22"/>
  <c r="E39" i="22"/>
  <c r="E69" i="22"/>
  <c r="E122" i="22"/>
  <c r="E114" i="22"/>
  <c r="E119" i="22"/>
  <c r="E47" i="22"/>
  <c r="E56" i="22"/>
  <c r="E109" i="22"/>
  <c r="E72" i="22"/>
  <c r="E102" i="22"/>
  <c r="E66" i="22"/>
  <c r="E96" i="22"/>
  <c r="E94" i="22"/>
  <c r="E68" i="22"/>
  <c r="E105" i="22"/>
  <c r="E77" i="22"/>
  <c r="E63" i="22"/>
  <c r="E44" i="22"/>
  <c r="E79" i="22"/>
  <c r="E59" i="22"/>
  <c r="E89" i="22"/>
  <c r="E46" i="22"/>
  <c r="E76" i="22"/>
  <c r="L6" i="25"/>
  <c r="L7" i="25" s="1"/>
  <c r="L10" i="25" s="1"/>
  <c r="L39" i="10"/>
  <c r="L40" i="10" s="1"/>
  <c r="L52" i="10" s="1"/>
  <c r="N14" i="5"/>
  <c r="N7" i="11"/>
  <c r="M13" i="11"/>
  <c r="M19" i="11" s="1"/>
  <c r="M26" i="11" s="1"/>
  <c r="L10" i="6" s="1"/>
  <c r="L25" i="10" s="1"/>
  <c r="M16" i="11"/>
  <c r="M14" i="11" s="1"/>
  <c r="M38" i="10"/>
  <c r="M18" i="10"/>
  <c r="M5" i="25"/>
  <c r="N41" i="5"/>
  <c r="N52" i="5" s="1"/>
  <c r="N6" i="11"/>
  <c r="N29" i="11" s="1"/>
  <c r="M22" i="6" s="1"/>
  <c r="J21" i="1"/>
  <c r="J22" i="1"/>
  <c r="J19" i="1"/>
  <c r="H7" i="22" l="1"/>
  <c r="G7" i="22"/>
  <c r="I7" i="22"/>
  <c r="K7" i="22"/>
  <c r="F20" i="22"/>
  <c r="D21" i="22" s="1"/>
  <c r="J7" i="22"/>
  <c r="F7" i="22"/>
  <c r="E7" i="22"/>
  <c r="M31" i="11"/>
  <c r="N12" i="11"/>
  <c r="N16" i="11"/>
  <c r="N14" i="11" s="1"/>
  <c r="N31" i="11" s="1"/>
  <c r="M23" i="6" s="1"/>
  <c r="N13" i="11"/>
  <c r="N19" i="11" s="1"/>
  <c r="N26" i="11" s="1"/>
  <c r="M10" i="6" s="1"/>
  <c r="M25" i="7" s="1"/>
  <c r="M6" i="25"/>
  <c r="M7" i="25" s="1"/>
  <c r="M10" i="25" s="1"/>
  <c r="M39" i="10"/>
  <c r="M40" i="10" s="1"/>
  <c r="M52" i="10" s="1"/>
  <c r="M10" i="7"/>
  <c r="E32" i="27"/>
  <c r="E33" i="27" s="1"/>
  <c r="N33" i="11" l="1"/>
  <c r="F21" i="22"/>
  <c r="D22" i="22" s="1"/>
  <c r="G21" i="22"/>
  <c r="G20" i="22"/>
  <c r="N35" i="11"/>
  <c r="M25" i="10"/>
  <c r="M33" i="11"/>
  <c r="M35" i="11" s="1"/>
  <c r="L23" i="6"/>
  <c r="M11" i="7" s="1"/>
  <c r="O18" i="27"/>
  <c r="Q18" i="27" s="1"/>
  <c r="O15" i="27"/>
  <c r="Q15" i="27" s="1"/>
  <c r="Q12" i="27"/>
  <c r="O12" i="27"/>
  <c r="O9" i="27"/>
  <c r="Q9" i="27" s="1"/>
  <c r="I174" i="1"/>
  <c r="M36" i="11" l="1"/>
  <c r="M37" i="11" s="1"/>
  <c r="M127" i="22" s="1"/>
  <c r="N36" i="11"/>
  <c r="N37" i="11" s="1"/>
  <c r="N127" i="22" s="1"/>
  <c r="M12" i="6" s="1"/>
  <c r="M10" i="24"/>
  <c r="F22" i="22"/>
  <c r="D23" i="22" s="1"/>
  <c r="G22" i="22"/>
  <c r="I35" i="3"/>
  <c r="J35" i="3" s="1"/>
  <c r="F35" i="3"/>
  <c r="H36" i="3"/>
  <c r="H37" i="3" s="1"/>
  <c r="C70" i="24"/>
  <c r="D72" i="24"/>
  <c r="E72" i="24" s="1"/>
  <c r="F72" i="24" s="1"/>
  <c r="G72" i="24" s="1"/>
  <c r="H72" i="24" s="1"/>
  <c r="I72" i="24" s="1"/>
  <c r="J72" i="24" s="1"/>
  <c r="K72" i="24" s="1"/>
  <c r="C58" i="24"/>
  <c r="D58" i="24" s="1"/>
  <c r="D5" i="24"/>
  <c r="E5" i="24" s="1"/>
  <c r="F5" i="24" s="1"/>
  <c r="G5" i="24" s="1"/>
  <c r="H5" i="24" s="1"/>
  <c r="I5" i="24" s="1"/>
  <c r="J5" i="24" s="1"/>
  <c r="K5" i="24" s="1"/>
  <c r="N128" i="22" l="1"/>
  <c r="F23" i="22"/>
  <c r="D24" i="22" s="1"/>
  <c r="G23" i="22"/>
  <c r="D60" i="24"/>
  <c r="E58" i="24"/>
  <c r="C60" i="24"/>
  <c r="D49" i="3"/>
  <c r="I54" i="3"/>
  <c r="G54" i="3"/>
  <c r="F24" i="22" l="1"/>
  <c r="D25" i="22" s="1"/>
  <c r="G24" i="22"/>
  <c r="F58" i="24"/>
  <c r="E60" i="24"/>
  <c r="F11" i="26"/>
  <c r="G5" i="26"/>
  <c r="H5" i="26" s="1"/>
  <c r="I5" i="26" s="1"/>
  <c r="J5" i="26" s="1"/>
  <c r="K5" i="26" s="1"/>
  <c r="L5" i="26" s="1"/>
  <c r="M5" i="26" s="1"/>
  <c r="N5" i="26" s="1"/>
  <c r="O5" i="26" s="1"/>
  <c r="P5" i="26" s="1"/>
  <c r="Q5" i="26" s="1"/>
  <c r="F25" i="22" l="1"/>
  <c r="D26" i="22" s="1"/>
  <c r="G25" i="22"/>
  <c r="D10" i="22" s="1"/>
  <c r="G58" i="24"/>
  <c r="F60" i="24"/>
  <c r="G153" i="1"/>
  <c r="G101" i="1"/>
  <c r="G19" i="1"/>
  <c r="C22" i="25"/>
  <c r="D18" i="25"/>
  <c r="D22" i="25" s="1"/>
  <c r="C17" i="25"/>
  <c r="D4" i="25"/>
  <c r="D17" i="25" s="1"/>
  <c r="D9" i="2" l="1"/>
  <c r="D5" i="19"/>
  <c r="F26" i="22"/>
  <c r="D27" i="22" s="1"/>
  <c r="E18" i="25"/>
  <c r="E22" i="25" s="1"/>
  <c r="E23" i="25" s="1"/>
  <c r="H58" i="24"/>
  <c r="G60" i="24"/>
  <c r="E4" i="25"/>
  <c r="G26" i="22" l="1"/>
  <c r="F27" i="22"/>
  <c r="D28" i="22" s="1"/>
  <c r="F18" i="25"/>
  <c r="G18" i="25" s="1"/>
  <c r="I58" i="24"/>
  <c r="H60" i="24"/>
  <c r="F4" i="25"/>
  <c r="E17" i="25"/>
  <c r="G27" i="22" l="1"/>
  <c r="F28" i="22"/>
  <c r="D29" i="22" s="1"/>
  <c r="F22" i="25"/>
  <c r="F23" i="25" s="1"/>
  <c r="J58" i="24"/>
  <c r="I60" i="24"/>
  <c r="G4" i="25"/>
  <c r="F17" i="25"/>
  <c r="H18" i="25"/>
  <c r="G22" i="25"/>
  <c r="G28" i="22" l="1"/>
  <c r="F29" i="22"/>
  <c r="D30" i="22" s="1"/>
  <c r="G23" i="25"/>
  <c r="K58" i="24"/>
  <c r="J60" i="24"/>
  <c r="H22" i="25"/>
  <c r="I18" i="25"/>
  <c r="G17" i="25"/>
  <c r="H4" i="25"/>
  <c r="F30" i="22" l="1"/>
  <c r="D31" i="22" s="1"/>
  <c r="G29" i="22"/>
  <c r="H23" i="25"/>
  <c r="K60" i="24"/>
  <c r="J18" i="25"/>
  <c r="J22" i="25" s="1"/>
  <c r="I22" i="25"/>
  <c r="I4" i="25"/>
  <c r="H17" i="25"/>
  <c r="F31" i="22" l="1"/>
  <c r="D33" i="22" s="1"/>
  <c r="G31" i="22"/>
  <c r="G30" i="22"/>
  <c r="I23" i="25"/>
  <c r="J23" i="25" s="1"/>
  <c r="J4" i="25"/>
  <c r="I17" i="25"/>
  <c r="D9" i="22" l="1"/>
  <c r="F33" i="22"/>
  <c r="D34" i="22" s="1"/>
  <c r="G33" i="22"/>
  <c r="K4" i="25"/>
  <c r="L4" i="25" s="1"/>
  <c r="M4" i="25" s="1"/>
  <c r="J17" i="25"/>
  <c r="F34" i="22" l="1"/>
  <c r="D35" i="22" s="1"/>
  <c r="G34" i="22"/>
  <c r="C23" i="24"/>
  <c r="D19" i="24"/>
  <c r="E19" i="24" s="1"/>
  <c r="C18" i="24"/>
  <c r="D4" i="24"/>
  <c r="F35" i="22" l="1"/>
  <c r="D36" i="22" s="1"/>
  <c r="E4" i="24"/>
  <c r="E70" i="24" s="1"/>
  <c r="D70" i="24"/>
  <c r="F19" i="24"/>
  <c r="E23" i="24"/>
  <c r="E24" i="24" s="1"/>
  <c r="D23" i="24"/>
  <c r="D18" i="24"/>
  <c r="G35" i="22" l="1"/>
  <c r="F36" i="22"/>
  <c r="D37" i="22" s="1"/>
  <c r="F4" i="24"/>
  <c r="F70" i="24" s="1"/>
  <c r="E18" i="24"/>
  <c r="F23" i="24"/>
  <c r="F24" i="24" s="1"/>
  <c r="G19" i="24"/>
  <c r="G36" i="22" l="1"/>
  <c r="F37" i="22"/>
  <c r="D38" i="22" s="1"/>
  <c r="G37" i="22"/>
  <c r="F18" i="24"/>
  <c r="G4" i="24"/>
  <c r="G70" i="24" s="1"/>
  <c r="H19" i="24"/>
  <c r="G23" i="24"/>
  <c r="G24" i="24" s="1"/>
  <c r="F38" i="22" l="1"/>
  <c r="D39" i="22" s="1"/>
  <c r="H4" i="24"/>
  <c r="H70" i="24" s="1"/>
  <c r="G18" i="24"/>
  <c r="H23" i="24"/>
  <c r="H24" i="24" s="1"/>
  <c r="I19" i="24"/>
  <c r="F39" i="22" l="1"/>
  <c r="D40" i="22" s="1"/>
  <c r="G38" i="22"/>
  <c r="H18" i="24"/>
  <c r="I4" i="24"/>
  <c r="I70" i="24" s="1"/>
  <c r="I23" i="24"/>
  <c r="I24" i="24" s="1"/>
  <c r="G39" i="22" l="1"/>
  <c r="F40" i="22"/>
  <c r="D41" i="22" s="1"/>
  <c r="J4" i="24"/>
  <c r="J70" i="24" s="1"/>
  <c r="I18" i="24"/>
  <c r="G40" i="22" l="1"/>
  <c r="F41" i="22"/>
  <c r="D42" i="22" s="1"/>
  <c r="G41" i="22"/>
  <c r="K4" i="24"/>
  <c r="E27" i="8"/>
  <c r="E26" i="8"/>
  <c r="D28" i="8"/>
  <c r="G15" i="4"/>
  <c r="D5" i="10"/>
  <c r="E5" i="10" s="1"/>
  <c r="F5" i="10" s="1"/>
  <c r="G5" i="10" s="1"/>
  <c r="H5" i="10" s="1"/>
  <c r="I5" i="10" s="1"/>
  <c r="J5" i="10" s="1"/>
  <c r="K5" i="10" s="1"/>
  <c r="G30" i="1"/>
  <c r="G27" i="1"/>
  <c r="F7" i="12"/>
  <c r="D5" i="11"/>
  <c r="E5" i="11" s="1"/>
  <c r="F5" i="11" s="1"/>
  <c r="G5" i="11" s="1"/>
  <c r="H5" i="11" s="1"/>
  <c r="I5" i="11" s="1"/>
  <c r="J5" i="11" s="1"/>
  <c r="K5" i="11" s="1"/>
  <c r="L5" i="11" s="1"/>
  <c r="D19" i="19"/>
  <c r="E19" i="19" s="1"/>
  <c r="F19" i="19" s="1"/>
  <c r="G19" i="19" s="1"/>
  <c r="H19" i="19" s="1"/>
  <c r="I19" i="19" s="1"/>
  <c r="J19" i="19" s="1"/>
  <c r="K19" i="19" s="1"/>
  <c r="D10" i="19"/>
  <c r="E10" i="19" s="1"/>
  <c r="F10" i="19" s="1"/>
  <c r="G10" i="19" s="1"/>
  <c r="H10" i="19" s="1"/>
  <c r="I10" i="19" s="1"/>
  <c r="J10" i="19" s="1"/>
  <c r="K10" i="19" s="1"/>
  <c r="E5" i="5"/>
  <c r="F5" i="5" s="1"/>
  <c r="G5" i="5" s="1"/>
  <c r="H5" i="5" s="1"/>
  <c r="I5" i="5" s="1"/>
  <c r="J5" i="5" s="1"/>
  <c r="K5" i="5" s="1"/>
  <c r="L5" i="5" s="1"/>
  <c r="M5" i="5" s="1"/>
  <c r="N5" i="5" s="1"/>
  <c r="D3" i="6"/>
  <c r="E3" i="6" s="1"/>
  <c r="F3" i="6" s="1"/>
  <c r="G3" i="6" s="1"/>
  <c r="H3" i="6" s="1"/>
  <c r="I3" i="6" s="1"/>
  <c r="J3" i="6" s="1"/>
  <c r="K3" i="6" s="1"/>
  <c r="L3" i="6" s="1"/>
  <c r="M3" i="6" s="1"/>
  <c r="D3" i="7"/>
  <c r="E3" i="7" s="1"/>
  <c r="F3" i="7" s="1"/>
  <c r="G3" i="7" s="1"/>
  <c r="H3" i="7" s="1"/>
  <c r="I3" i="7" s="1"/>
  <c r="J3" i="7" s="1"/>
  <c r="K3" i="7" s="1"/>
  <c r="L3" i="7" s="1"/>
  <c r="M3" i="7" s="1"/>
  <c r="D4" i="8"/>
  <c r="E4" i="8" s="1"/>
  <c r="F4" i="8" s="1"/>
  <c r="G4" i="8" s="1"/>
  <c r="H4" i="8" s="1"/>
  <c r="I4" i="8" s="1"/>
  <c r="J4" i="8" s="1"/>
  <c r="K4" i="8" s="1"/>
  <c r="E4" i="22"/>
  <c r="G159" i="1"/>
  <c r="G124" i="1"/>
  <c r="G86" i="1"/>
  <c r="G92" i="1" s="1"/>
  <c r="G84" i="1"/>
  <c r="G67" i="1"/>
  <c r="F179" i="1"/>
  <c r="G179" i="1" s="1"/>
  <c r="G21" i="1"/>
  <c r="D50" i="3"/>
  <c r="G59" i="1"/>
  <c r="G57" i="1"/>
  <c r="G130" i="22"/>
  <c r="H130" i="22" s="1"/>
  <c r="H14" i="12"/>
  <c r="C21" i="16"/>
  <c r="C27" i="16"/>
  <c r="C26" i="16"/>
  <c r="C31" i="16"/>
  <c r="E30" i="11"/>
  <c r="F25" i="17"/>
  <c r="C26" i="17"/>
  <c r="C24" i="16"/>
  <c r="C23" i="16"/>
  <c r="C22" i="16"/>
  <c r="E24" i="11"/>
  <c r="F24" i="11" s="1"/>
  <c r="G24" i="11" s="1"/>
  <c r="H24" i="11" s="1"/>
  <c r="I24" i="11" s="1"/>
  <c r="J24" i="11" s="1"/>
  <c r="K24" i="11" s="1"/>
  <c r="L24" i="11" s="1"/>
  <c r="C18" i="17"/>
  <c r="D51" i="3"/>
  <c r="G13" i="4"/>
  <c r="D45" i="3"/>
  <c r="D30" i="3"/>
  <c r="D56" i="3" s="1"/>
  <c r="G58" i="1"/>
  <c r="G156" i="1"/>
  <c r="B7" i="12"/>
  <c r="C7" i="12"/>
  <c r="C4" i="16"/>
  <c r="C15" i="16" s="1"/>
  <c r="C20" i="16"/>
  <c r="D7" i="12"/>
  <c r="C13" i="18"/>
  <c r="B13" i="18"/>
  <c r="E11" i="18"/>
  <c r="E10" i="18"/>
  <c r="E9" i="18"/>
  <c r="E8" i="18"/>
  <c r="E7" i="18"/>
  <c r="E6" i="18"/>
  <c r="D6" i="18"/>
  <c r="E5" i="18"/>
  <c r="E4" i="18"/>
  <c r="D4" i="18"/>
  <c r="E3" i="18"/>
  <c r="E2" i="18"/>
  <c r="E13" i="18" s="1"/>
  <c r="C25" i="13"/>
  <c r="E25" i="13" s="1"/>
  <c r="C26" i="13"/>
  <c r="C27" i="13" s="1"/>
  <c r="E24" i="13"/>
  <c r="E7" i="12"/>
  <c r="C6" i="13"/>
  <c r="E6" i="13" s="1"/>
  <c r="E5" i="13"/>
  <c r="G7" i="12"/>
  <c r="C7" i="16"/>
  <c r="C17" i="16" s="1"/>
  <c r="C6" i="16"/>
  <c r="C16" i="16" s="1"/>
  <c r="C5" i="16"/>
  <c r="C21" i="15"/>
  <c r="C20" i="15"/>
  <c r="C19" i="15"/>
  <c r="C18" i="15"/>
  <c r="C17" i="15"/>
  <c r="C16" i="15"/>
  <c r="H7" i="12"/>
  <c r="F24" i="17"/>
  <c r="F23" i="17"/>
  <c r="F22" i="17"/>
  <c r="F21" i="17"/>
  <c r="F17" i="17"/>
  <c r="F16" i="17"/>
  <c r="F15" i="17"/>
  <c r="F14" i="17"/>
  <c r="F13" i="17"/>
  <c r="C10" i="17"/>
  <c r="F9" i="17"/>
  <c r="F8" i="17"/>
  <c r="F7" i="17"/>
  <c r="G32" i="4"/>
  <c r="G27" i="4"/>
  <c r="G26" i="4"/>
  <c r="G25" i="4"/>
  <c r="D54" i="3"/>
  <c r="C12" i="16" s="1"/>
  <c r="D53" i="3"/>
  <c r="C11" i="16" s="1"/>
  <c r="D48" i="3"/>
  <c r="G5" i="4"/>
  <c r="G14" i="4"/>
  <c r="D12" i="5" s="1"/>
  <c r="C13" i="16"/>
  <c r="C14" i="15"/>
  <c r="C8" i="16"/>
  <c r="C18" i="16" s="1"/>
  <c r="G173" i="1"/>
  <c r="G172" i="1"/>
  <c r="G171" i="1"/>
  <c r="G170" i="1"/>
  <c r="G169" i="1"/>
  <c r="G168" i="1"/>
  <c r="G167" i="1"/>
  <c r="G158" i="1"/>
  <c r="G157" i="1"/>
  <c r="G152" i="1"/>
  <c r="G151" i="1"/>
  <c r="G129" i="1"/>
  <c r="G130" i="1" s="1"/>
  <c r="G53" i="1"/>
  <c r="G55" i="1" s="1"/>
  <c r="G46" i="1"/>
  <c r="G45" i="1"/>
  <c r="G41" i="1"/>
  <c r="G40" i="1"/>
  <c r="G39" i="1"/>
  <c r="G38" i="1"/>
  <c r="G37" i="1"/>
  <c r="G36" i="1"/>
  <c r="G35" i="1"/>
  <c r="G34" i="1"/>
  <c r="G31" i="1"/>
  <c r="G26" i="1"/>
  <c r="G29" i="1"/>
  <c r="G28" i="1"/>
  <c r="G25" i="1"/>
  <c r="G24" i="1"/>
  <c r="G23" i="1"/>
  <c r="G22" i="1"/>
  <c r="G20" i="1"/>
  <c r="G18" i="1"/>
  <c r="G17" i="1"/>
  <c r="G16" i="1"/>
  <c r="G15" i="1"/>
  <c r="G14" i="1"/>
  <c r="G13" i="1"/>
  <c r="G12" i="1"/>
  <c r="C42" i="16"/>
  <c r="C46" i="16" s="1"/>
  <c r="D12" i="11"/>
  <c r="G37" i="4"/>
  <c r="D37" i="4" s="1"/>
  <c r="I6" i="12"/>
  <c r="I12" i="12" s="1"/>
  <c r="I13" i="12" s="1"/>
  <c r="J6" i="12"/>
  <c r="J12" i="12" s="1"/>
  <c r="J13" i="12" s="1"/>
  <c r="K6" i="12"/>
  <c r="K12" i="12" s="1"/>
  <c r="K13" i="12" s="1"/>
  <c r="C37" i="16"/>
  <c r="G178" i="1"/>
  <c r="C41" i="16"/>
  <c r="C5" i="12"/>
  <c r="C22" i="7"/>
  <c r="D32" i="5" s="1"/>
  <c r="B6" i="12"/>
  <c r="F42" i="22" l="1"/>
  <c r="D43" i="22" s="1"/>
  <c r="F4" i="22"/>
  <c r="E126" i="22"/>
  <c r="K70" i="24"/>
  <c r="F30" i="11"/>
  <c r="B12" i="12"/>
  <c r="F26" i="17"/>
  <c r="D31" i="4" s="1"/>
  <c r="G31" i="4" s="1"/>
  <c r="G10" i="4"/>
  <c r="C12" i="15"/>
  <c r="C51" i="16"/>
  <c r="C28" i="13"/>
  <c r="E27" i="13"/>
  <c r="E26" i="13"/>
  <c r="F18" i="17"/>
  <c r="C13" i="15"/>
  <c r="G160" i="1"/>
  <c r="C7" i="13"/>
  <c r="G38" i="4"/>
  <c r="F10" i="17"/>
  <c r="G42" i="1"/>
  <c r="G154" i="1"/>
  <c r="E28" i="8"/>
  <c r="B8" i="12"/>
  <c r="C50" i="16"/>
  <c r="C49" i="16"/>
  <c r="G6" i="4"/>
  <c r="C52" i="16" s="1"/>
  <c r="D8" i="5"/>
  <c r="G181" i="1"/>
  <c r="D13" i="5"/>
  <c r="D8" i="11" s="1"/>
  <c r="D21" i="11" s="1"/>
  <c r="E8" i="11"/>
  <c r="E21" i="11" s="1"/>
  <c r="C15" i="15"/>
  <c r="G16" i="4"/>
  <c r="C14" i="16"/>
  <c r="C19" i="17"/>
  <c r="G174" i="1"/>
  <c r="G60" i="1"/>
  <c r="G162" i="1" s="1"/>
  <c r="G47" i="1"/>
  <c r="G32" i="1"/>
  <c r="I130" i="22"/>
  <c r="G42" i="22" l="1"/>
  <c r="F43" i="22"/>
  <c r="D44" i="22" s="1"/>
  <c r="G4" i="22"/>
  <c r="F126" i="22"/>
  <c r="F8" i="11"/>
  <c r="F21" i="11" s="1"/>
  <c r="G30" i="11"/>
  <c r="F19" i="17"/>
  <c r="D30" i="4" s="1"/>
  <c r="G30" i="4" s="1"/>
  <c r="G8" i="11"/>
  <c r="G21" i="11" s="1"/>
  <c r="F9" i="5"/>
  <c r="D9" i="5"/>
  <c r="C18" i="10" s="1"/>
  <c r="E7" i="13"/>
  <c r="C8" i="13"/>
  <c r="E28" i="13"/>
  <c r="C29" i="13"/>
  <c r="C35" i="16"/>
  <c r="G11" i="4"/>
  <c r="I173" i="1"/>
  <c r="E9" i="5"/>
  <c r="G163" i="1"/>
  <c r="G164" i="1" s="1"/>
  <c r="G28" i="4" s="1"/>
  <c r="C34" i="16"/>
  <c r="F49" i="1"/>
  <c r="J130" i="22"/>
  <c r="K130" i="22" s="1"/>
  <c r="L130" i="22" s="1"/>
  <c r="M130" i="22" s="1"/>
  <c r="N130" i="22" s="1"/>
  <c r="N132" i="22" s="1"/>
  <c r="G43" i="22" l="1"/>
  <c r="F44" i="22"/>
  <c r="D46" i="22" s="1"/>
  <c r="E41" i="5"/>
  <c r="D38" i="10"/>
  <c r="D18" i="10"/>
  <c r="F41" i="5"/>
  <c r="E38" i="10"/>
  <c r="E18" i="10"/>
  <c r="H4" i="22"/>
  <c r="G126" i="22"/>
  <c r="G9" i="5"/>
  <c r="F5" i="25" s="1"/>
  <c r="H30" i="11"/>
  <c r="C5" i="25"/>
  <c r="D6" i="11"/>
  <c r="D29" i="11" s="1"/>
  <c r="C38" i="10"/>
  <c r="D41" i="5"/>
  <c r="F7" i="11"/>
  <c r="D11" i="5"/>
  <c r="D7" i="11" s="1"/>
  <c r="D13" i="11" s="1"/>
  <c r="D19" i="11" s="1"/>
  <c r="E29" i="13"/>
  <c r="C30" i="13"/>
  <c r="E30" i="13" s="1"/>
  <c r="C9" i="13"/>
  <c r="E8" i="13"/>
  <c r="H8" i="11"/>
  <c r="H21" i="11" s="1"/>
  <c r="D5" i="25"/>
  <c r="E6" i="11"/>
  <c r="E29" i="11" s="1"/>
  <c r="G49" i="1"/>
  <c r="G50" i="1" s="1"/>
  <c r="I46" i="1"/>
  <c r="E5" i="25"/>
  <c r="F6" i="11"/>
  <c r="G175" i="1"/>
  <c r="I172" i="1" s="1"/>
  <c r="I175" i="1" s="1"/>
  <c r="C32" i="16"/>
  <c r="G44" i="22" l="1"/>
  <c r="E9" i="22" s="1"/>
  <c r="F46" i="22"/>
  <c r="D47" i="22" s="1"/>
  <c r="G46" i="22"/>
  <c r="F52" i="5"/>
  <c r="G6" i="11"/>
  <c r="G29" i="11" s="1"/>
  <c r="F22" i="6" s="1"/>
  <c r="F38" i="10"/>
  <c r="F18" i="10"/>
  <c r="E52" i="5"/>
  <c r="I4" i="22"/>
  <c r="H126" i="22"/>
  <c r="G41" i="5"/>
  <c r="G52" i="5" s="1"/>
  <c r="F29" i="11"/>
  <c r="E22" i="6" s="1"/>
  <c r="D26" i="11"/>
  <c r="C10" i="6" s="1"/>
  <c r="C14" i="7" s="1"/>
  <c r="C22" i="6"/>
  <c r="C24" i="7" s="1"/>
  <c r="I30" i="11"/>
  <c r="F13" i="11"/>
  <c r="F19" i="11" s="1"/>
  <c r="F16" i="11"/>
  <c r="I7" i="11"/>
  <c r="D16" i="11"/>
  <c r="F14" i="5"/>
  <c r="D14" i="5"/>
  <c r="C6" i="25" s="1"/>
  <c r="C7" i="25" s="1"/>
  <c r="C10" i="25" s="1"/>
  <c r="G7" i="11"/>
  <c r="G14" i="5"/>
  <c r="F39" i="10" s="1"/>
  <c r="I8" i="11"/>
  <c r="I21" i="11" s="1"/>
  <c r="H7" i="11"/>
  <c r="H14" i="5"/>
  <c r="G39" i="10" s="1"/>
  <c r="H9" i="5"/>
  <c r="C10" i="13"/>
  <c r="E9" i="13"/>
  <c r="E7" i="11"/>
  <c r="E14" i="5"/>
  <c r="D39" i="10" s="1"/>
  <c r="D40" i="10" s="1"/>
  <c r="C33" i="16"/>
  <c r="D22" i="6"/>
  <c r="C3" i="19"/>
  <c r="C4" i="19"/>
  <c r="F17" i="13"/>
  <c r="F36" i="13" s="1"/>
  <c r="D8" i="22"/>
  <c r="F40" i="10" l="1"/>
  <c r="F52" i="10" s="1"/>
  <c r="F47" i="22"/>
  <c r="D48" i="22" s="1"/>
  <c r="G47" i="22"/>
  <c r="D52" i="10"/>
  <c r="E6" i="25"/>
  <c r="E7" i="25" s="1"/>
  <c r="E10" i="25" s="1"/>
  <c r="E39" i="10"/>
  <c r="E40" i="10" s="1"/>
  <c r="E52" i="10" s="1"/>
  <c r="F24" i="7"/>
  <c r="G38" i="10"/>
  <c r="G40" i="10" s="1"/>
  <c r="G18" i="10"/>
  <c r="J4" i="22"/>
  <c r="I126" i="22"/>
  <c r="F14" i="11"/>
  <c r="G12" i="11" s="1"/>
  <c r="D14" i="11"/>
  <c r="E12" i="11" s="1"/>
  <c r="D24" i="7"/>
  <c r="E5" i="22"/>
  <c r="J30" i="11"/>
  <c r="I13" i="11"/>
  <c r="I16" i="11"/>
  <c r="E13" i="11"/>
  <c r="E16" i="11"/>
  <c r="G13" i="11"/>
  <c r="G16" i="11"/>
  <c r="H13" i="11"/>
  <c r="H16" i="11"/>
  <c r="E24" i="7"/>
  <c r="C39" i="10"/>
  <c r="C40" i="10" s="1"/>
  <c r="C52" i="10" s="1"/>
  <c r="J8" i="11"/>
  <c r="J21" i="11" s="1"/>
  <c r="G6" i="25"/>
  <c r="F6" i="25"/>
  <c r="F7" i="25" s="1"/>
  <c r="F10" i="25" s="1"/>
  <c r="D6" i="25"/>
  <c r="D7" i="25" s="1"/>
  <c r="D10" i="25" s="1"/>
  <c r="H6" i="11"/>
  <c r="H29" i="11" s="1"/>
  <c r="H41" i="5"/>
  <c r="H52" i="5" s="1"/>
  <c r="G5" i="25"/>
  <c r="E10" i="13"/>
  <c r="C11" i="13"/>
  <c r="I14" i="5"/>
  <c r="H39" i="10" s="1"/>
  <c r="I9" i="5"/>
  <c r="F26" i="11"/>
  <c r="E10" i="6" s="1"/>
  <c r="C5" i="19"/>
  <c r="D3" i="19" s="1"/>
  <c r="F48" i="22" l="1"/>
  <c r="D49" i="22" s="1"/>
  <c r="G48" i="22"/>
  <c r="D4" i="19"/>
  <c r="H38" i="10"/>
  <c r="H40" i="10" s="1"/>
  <c r="H18" i="10"/>
  <c r="I19" i="11"/>
  <c r="I26" i="11" s="1"/>
  <c r="H10" i="6" s="1"/>
  <c r="G19" i="11"/>
  <c r="G26" i="11" s="1"/>
  <c r="F10" i="6" s="1"/>
  <c r="E19" i="11"/>
  <c r="E26" i="11" s="1"/>
  <c r="D10" i="6" s="1"/>
  <c r="H19" i="11"/>
  <c r="H26" i="11" s="1"/>
  <c r="G10" i="6" s="1"/>
  <c r="E22" i="7"/>
  <c r="F32" i="5" s="1"/>
  <c r="I11" i="6"/>
  <c r="E11" i="6"/>
  <c r="E25" i="10" s="1"/>
  <c r="H11" i="6"/>
  <c r="F11" i="6"/>
  <c r="G11" i="6"/>
  <c r="G52" i="10"/>
  <c r="K4" i="22"/>
  <c r="J126" i="22"/>
  <c r="D31" i="11"/>
  <c r="C23" i="6" s="1"/>
  <c r="C26" i="7" s="1"/>
  <c r="F31" i="11"/>
  <c r="E23" i="6" s="1"/>
  <c r="G14" i="11"/>
  <c r="G31" i="11" s="1"/>
  <c r="H14" i="11"/>
  <c r="I12" i="11" s="1"/>
  <c r="E14" i="11"/>
  <c r="F12" i="11" s="1"/>
  <c r="I14" i="11"/>
  <c r="I31" i="11" s="1"/>
  <c r="H23" i="6" s="1"/>
  <c r="K30" i="11"/>
  <c r="D11" i="22"/>
  <c r="D22" i="5" s="1"/>
  <c r="G22" i="6"/>
  <c r="H6" i="25"/>
  <c r="J9" i="5"/>
  <c r="I41" i="5"/>
  <c r="I52" i="5" s="1"/>
  <c r="H5" i="25"/>
  <c r="I6" i="11"/>
  <c r="I29" i="11" s="1"/>
  <c r="C12" i="13"/>
  <c r="E11" i="13"/>
  <c r="G7" i="25"/>
  <c r="G10" i="25" s="1"/>
  <c r="J7" i="11"/>
  <c r="J14" i="5"/>
  <c r="I39" i="10" s="1"/>
  <c r="K8" i="11"/>
  <c r="K21" i="11" s="1"/>
  <c r="F49" i="22" l="1"/>
  <c r="D50" i="22" s="1"/>
  <c r="H12" i="8"/>
  <c r="G25" i="10"/>
  <c r="G14" i="7"/>
  <c r="H25" i="10"/>
  <c r="H14" i="7"/>
  <c r="F25" i="10"/>
  <c r="F14" i="7"/>
  <c r="D14" i="7"/>
  <c r="I18" i="10"/>
  <c r="I38" i="10"/>
  <c r="I40" i="10" s="1"/>
  <c r="G24" i="7"/>
  <c r="E14" i="7"/>
  <c r="H52" i="10"/>
  <c r="D12" i="8"/>
  <c r="C11" i="6"/>
  <c r="C8" i="6" s="1"/>
  <c r="E12" i="8"/>
  <c r="D11" i="6"/>
  <c r="D25" i="10" s="1"/>
  <c r="L4" i="22"/>
  <c r="M4" i="22" s="1"/>
  <c r="K126" i="22"/>
  <c r="D33" i="11"/>
  <c r="D35" i="11" s="1"/>
  <c r="D36" i="11" s="1"/>
  <c r="D37" i="11" s="1"/>
  <c r="F33" i="11"/>
  <c r="F35" i="11" s="1"/>
  <c r="E31" i="11"/>
  <c r="D23" i="6" s="1"/>
  <c r="H31" i="11"/>
  <c r="H33" i="11" s="1"/>
  <c r="H35" i="11" s="1"/>
  <c r="H12" i="11"/>
  <c r="J12" i="11"/>
  <c r="H22" i="7"/>
  <c r="I32" i="5" s="1"/>
  <c r="F22" i="7"/>
  <c r="G32" i="5" s="1"/>
  <c r="F12" i="8"/>
  <c r="G22" i="7"/>
  <c r="H32" i="5" s="1"/>
  <c r="G12" i="8"/>
  <c r="J22" i="7"/>
  <c r="K32" i="5" s="1"/>
  <c r="J12" i="8"/>
  <c r="D22" i="7"/>
  <c r="E32" i="5" s="1"/>
  <c r="I22" i="7"/>
  <c r="J32" i="5" s="1"/>
  <c r="I12" i="8"/>
  <c r="L30" i="11"/>
  <c r="J13" i="11"/>
  <c r="J16" i="11"/>
  <c r="H7" i="25"/>
  <c r="H10" i="25" s="1"/>
  <c r="K6" i="11"/>
  <c r="K29" i="11" s="1"/>
  <c r="I6" i="25"/>
  <c r="H22" i="6"/>
  <c r="I33" i="11"/>
  <c r="I35" i="11" s="1"/>
  <c r="H10" i="24" s="1"/>
  <c r="F23" i="6"/>
  <c r="G33" i="11"/>
  <c r="G35" i="11" s="1"/>
  <c r="F10" i="24" s="1"/>
  <c r="J6" i="11"/>
  <c r="J29" i="11" s="1"/>
  <c r="I5" i="25"/>
  <c r="J41" i="5"/>
  <c r="L8" i="11"/>
  <c r="L21" i="11" s="1"/>
  <c r="K7" i="11"/>
  <c r="E12" i="13"/>
  <c r="C13" i="13"/>
  <c r="H36" i="11" l="1"/>
  <c r="H37" i="11" s="1"/>
  <c r="H127" i="22" s="1"/>
  <c r="G10" i="24"/>
  <c r="F36" i="11"/>
  <c r="F37" i="11" s="1"/>
  <c r="F127" i="22" s="1"/>
  <c r="G49" i="22"/>
  <c r="F50" i="22"/>
  <c r="D51" i="22" s="1"/>
  <c r="N4" i="22"/>
  <c r="N126" i="22" s="1"/>
  <c r="M126" i="22"/>
  <c r="J52" i="5"/>
  <c r="K52" i="5"/>
  <c r="H24" i="7"/>
  <c r="C21" i="10"/>
  <c r="C15" i="10"/>
  <c r="J19" i="11"/>
  <c r="J26" i="11" s="1"/>
  <c r="I10" i="6" s="1"/>
  <c r="I52" i="10"/>
  <c r="F26" i="7"/>
  <c r="L126" i="22"/>
  <c r="G23" i="6"/>
  <c r="H26" i="7" s="1"/>
  <c r="E33" i="11"/>
  <c r="E35" i="11" s="1"/>
  <c r="E36" i="11" s="1"/>
  <c r="E37" i="11" s="1"/>
  <c r="E127" i="22" s="1"/>
  <c r="C10" i="24"/>
  <c r="D8" i="2"/>
  <c r="D11" i="2" s="1"/>
  <c r="J14" i="11"/>
  <c r="K12" i="11" s="1"/>
  <c r="G36" i="11"/>
  <c r="G37" i="11" s="1"/>
  <c r="G127" i="22" s="1"/>
  <c r="D127" i="22"/>
  <c r="D17" i="2"/>
  <c r="D22" i="2" s="1"/>
  <c r="K13" i="11"/>
  <c r="K16" i="11"/>
  <c r="D26" i="7"/>
  <c r="E26" i="7"/>
  <c r="J5" i="25"/>
  <c r="I7" i="25"/>
  <c r="I10" i="25" s="1"/>
  <c r="L7" i="11"/>
  <c r="I36" i="11"/>
  <c r="I37" i="11" s="1"/>
  <c r="I127" i="22" s="1"/>
  <c r="I22" i="6"/>
  <c r="C14" i="13"/>
  <c r="E14" i="13" s="1"/>
  <c r="E13" i="13"/>
  <c r="J6" i="25"/>
  <c r="J22" i="6"/>
  <c r="H128" i="22" l="1"/>
  <c r="H132" i="22" s="1"/>
  <c r="H23" i="5" s="1"/>
  <c r="G11" i="10" s="1"/>
  <c r="C75" i="24"/>
  <c r="E6" i="2"/>
  <c r="I128" i="22"/>
  <c r="I132" i="22" s="1"/>
  <c r="I23" i="5" s="1"/>
  <c r="G12" i="6"/>
  <c r="E10" i="24"/>
  <c r="G128" i="22"/>
  <c r="G132" i="22" s="1"/>
  <c r="G23" i="5" s="1"/>
  <c r="F128" i="22"/>
  <c r="F132" i="22" s="1"/>
  <c r="F23" i="5" s="1"/>
  <c r="D128" i="22"/>
  <c r="D132" i="22" s="1"/>
  <c r="D23" i="5" s="1"/>
  <c r="E128" i="22"/>
  <c r="E12" i="6"/>
  <c r="G50" i="22"/>
  <c r="F51" i="22"/>
  <c r="D52" i="22" s="1"/>
  <c r="I14" i="7"/>
  <c r="I25" i="10"/>
  <c r="K19" i="11"/>
  <c r="K26" i="11" s="1"/>
  <c r="J10" i="6" s="1"/>
  <c r="D12" i="6"/>
  <c r="I24" i="7"/>
  <c r="G26" i="7"/>
  <c r="D19" i="2"/>
  <c r="B5" i="12" s="1"/>
  <c r="B11" i="12" s="1"/>
  <c r="B13" i="12" s="1"/>
  <c r="F29" i="4"/>
  <c r="G29" i="4" s="1"/>
  <c r="G33" i="4" s="1"/>
  <c r="F18" i="4" s="1"/>
  <c r="G18" i="4" s="1"/>
  <c r="D10" i="24"/>
  <c r="J24" i="7"/>
  <c r="J31" i="11"/>
  <c r="J33" i="11" s="1"/>
  <c r="J35" i="11" s="1"/>
  <c r="I10" i="24" s="1"/>
  <c r="K14" i="11"/>
  <c r="K31" i="11" s="1"/>
  <c r="H12" i="6"/>
  <c r="H9" i="7" s="1"/>
  <c r="F12" i="6"/>
  <c r="F9" i="7" s="1"/>
  <c r="D14" i="2"/>
  <c r="C40" i="16"/>
  <c r="C43" i="16" s="1"/>
  <c r="E132" i="22"/>
  <c r="E23" i="5" s="1"/>
  <c r="D11" i="10" s="1"/>
  <c r="C12" i="6"/>
  <c r="L16" i="11"/>
  <c r="L13" i="11"/>
  <c r="J7" i="25"/>
  <c r="J10" i="25" s="1"/>
  <c r="K6" i="25"/>
  <c r="L6" i="11"/>
  <c r="L29" i="11" s="1"/>
  <c r="K5" i="25"/>
  <c r="E9" i="7" l="1"/>
  <c r="E11" i="10"/>
  <c r="E11" i="8"/>
  <c r="E8" i="8"/>
  <c r="H11" i="10"/>
  <c r="H8" i="8"/>
  <c r="H11" i="8"/>
  <c r="F11" i="10"/>
  <c r="F8" i="8"/>
  <c r="F11" i="8"/>
  <c r="G51" i="22"/>
  <c r="D16" i="5"/>
  <c r="F52" i="22"/>
  <c r="D53" i="22" s="1"/>
  <c r="C54" i="16"/>
  <c r="J14" i="7"/>
  <c r="J25" i="10"/>
  <c r="L19" i="11"/>
  <c r="L26" i="11" s="1"/>
  <c r="K10" i="6" s="1"/>
  <c r="N18" i="5"/>
  <c r="K18" i="5"/>
  <c r="L18" i="5"/>
  <c r="M18" i="5"/>
  <c r="K16" i="5"/>
  <c r="M16" i="5"/>
  <c r="L16" i="5"/>
  <c r="N16" i="5"/>
  <c r="G18" i="5"/>
  <c r="H18" i="5"/>
  <c r="F18" i="5"/>
  <c r="E18" i="5"/>
  <c r="I18" i="5"/>
  <c r="J18" i="5"/>
  <c r="E16" i="5"/>
  <c r="H16" i="5"/>
  <c r="J16" i="5"/>
  <c r="F16" i="5"/>
  <c r="I16" i="5"/>
  <c r="G16" i="5"/>
  <c r="I23" i="6"/>
  <c r="G19" i="4"/>
  <c r="G20" i="4" s="1"/>
  <c r="C53" i="16" s="1"/>
  <c r="D18" i="5"/>
  <c r="D19" i="5" s="1"/>
  <c r="L12" i="11"/>
  <c r="L14" i="11"/>
  <c r="M12" i="11" s="1"/>
  <c r="G9" i="7"/>
  <c r="G11" i="8"/>
  <c r="G8" i="8"/>
  <c r="C6" i="6"/>
  <c r="C8" i="8"/>
  <c r="C11" i="10"/>
  <c r="C11" i="8"/>
  <c r="C9" i="7"/>
  <c r="D9" i="7"/>
  <c r="D11" i="8"/>
  <c r="D8" i="8"/>
  <c r="K7" i="25"/>
  <c r="K22" i="6"/>
  <c r="J23" i="6"/>
  <c r="K33" i="11"/>
  <c r="K35" i="11" s="1"/>
  <c r="J10" i="24" s="1"/>
  <c r="J36" i="11"/>
  <c r="J37" i="11" s="1"/>
  <c r="J127" i="22" s="1"/>
  <c r="J128" i="22" l="1"/>
  <c r="J132" i="22" s="1"/>
  <c r="J23" i="5" s="1"/>
  <c r="I11" i="10" s="1"/>
  <c r="G52" i="22"/>
  <c r="E19" i="5"/>
  <c r="D41" i="10" s="1"/>
  <c r="D53" i="10" s="1"/>
  <c r="D54" i="10" s="1"/>
  <c r="G19" i="5"/>
  <c r="F41" i="10" s="1"/>
  <c r="F53" i="10" s="1"/>
  <c r="F54" i="10" s="1"/>
  <c r="F53" i="22"/>
  <c r="D54" i="22" s="1"/>
  <c r="G53" i="22"/>
  <c r="C55" i="16"/>
  <c r="K19" i="5"/>
  <c r="K20" i="5" s="1"/>
  <c r="K21" i="5" s="1"/>
  <c r="J6" i="10" s="1"/>
  <c r="M19" i="5"/>
  <c r="K14" i="7"/>
  <c r="K25" i="10"/>
  <c r="I26" i="7"/>
  <c r="K24" i="7"/>
  <c r="H19" i="5"/>
  <c r="N19" i="5"/>
  <c r="L19" i="5"/>
  <c r="L9" i="11" s="1"/>
  <c r="L23" i="11" s="1"/>
  <c r="I19" i="5"/>
  <c r="F19" i="5"/>
  <c r="J19" i="5"/>
  <c r="G34" i="4"/>
  <c r="G35" i="4" s="1"/>
  <c r="G39" i="4" s="1"/>
  <c r="L24" i="7"/>
  <c r="L31" i="11"/>
  <c r="L33" i="11" s="1"/>
  <c r="L35" i="11" s="1"/>
  <c r="I12" i="6"/>
  <c r="I9" i="7" s="1"/>
  <c r="K36" i="11"/>
  <c r="K37" i="11" s="1"/>
  <c r="K127" i="22" s="1"/>
  <c r="D9" i="11"/>
  <c r="D23" i="11" s="1"/>
  <c r="C41" i="10"/>
  <c r="C53" i="10" s="1"/>
  <c r="C54" i="10" s="1"/>
  <c r="D20" i="5"/>
  <c r="D21" i="5" s="1"/>
  <c r="C7" i="7"/>
  <c r="D6" i="6"/>
  <c r="J26" i="7"/>
  <c r="D53" i="5"/>
  <c r="K10" i="25"/>
  <c r="G20" i="5" l="1"/>
  <c r="G21" i="5" s="1"/>
  <c r="F6" i="10" s="1"/>
  <c r="G9" i="11"/>
  <c r="G23" i="11" s="1"/>
  <c r="K10" i="24"/>
  <c r="L10" i="24"/>
  <c r="E9" i="11"/>
  <c r="E23" i="11" s="1"/>
  <c r="K128" i="22"/>
  <c r="E20" i="5"/>
  <c r="E21" i="5" s="1"/>
  <c r="D6" i="10" s="1"/>
  <c r="K9" i="11"/>
  <c r="K23" i="11" s="1"/>
  <c r="J41" i="10"/>
  <c r="J53" i="10" s="1"/>
  <c r="J54" i="10" s="1"/>
  <c r="F54" i="22"/>
  <c r="D55" i="22" s="1"/>
  <c r="G54" i="22"/>
  <c r="G41" i="10"/>
  <c r="G53" i="10" s="1"/>
  <c r="G54" i="10" s="1"/>
  <c r="L41" i="10"/>
  <c r="L53" i="10" s="1"/>
  <c r="L54" i="10" s="1"/>
  <c r="M20" i="5"/>
  <c r="M21" i="5" s="1"/>
  <c r="L6" i="10" s="1"/>
  <c r="I9" i="11"/>
  <c r="I23" i="11" s="1"/>
  <c r="M41" i="10"/>
  <c r="M53" i="10" s="1"/>
  <c r="M54" i="10" s="1"/>
  <c r="J20" i="5"/>
  <c r="J21" i="5" s="1"/>
  <c r="I6" i="10" s="1"/>
  <c r="M9" i="11"/>
  <c r="M23" i="11" s="1"/>
  <c r="N20" i="5"/>
  <c r="N21" i="5" s="1"/>
  <c r="M6" i="10" s="1"/>
  <c r="N9" i="11"/>
  <c r="N23" i="11" s="1"/>
  <c r="D22" i="10"/>
  <c r="D13" i="10"/>
  <c r="H41" i="10"/>
  <c r="L20" i="5"/>
  <c r="L21" i="5" s="1"/>
  <c r="K41" i="10"/>
  <c r="K36" i="5"/>
  <c r="F20" i="5"/>
  <c r="F21" i="5" s="1"/>
  <c r="E6" i="10" s="1"/>
  <c r="E41" i="10"/>
  <c r="H20" i="5"/>
  <c r="H21" i="5" s="1"/>
  <c r="G6" i="10" s="1"/>
  <c r="H9" i="11"/>
  <c r="H23" i="11" s="1"/>
  <c r="J9" i="11"/>
  <c r="J23" i="11" s="1"/>
  <c r="I41" i="10"/>
  <c r="I53" i="10" s="1"/>
  <c r="I54" i="10" s="1"/>
  <c r="K42" i="5"/>
  <c r="K46" i="5" s="1"/>
  <c r="K132" i="22"/>
  <c r="K23" i="5" s="1"/>
  <c r="J11" i="10" s="1"/>
  <c r="F9" i="11"/>
  <c r="F23" i="11" s="1"/>
  <c r="I20" i="5"/>
  <c r="I21" i="5" s="1"/>
  <c r="H6" i="10" s="1"/>
  <c r="L14" i="7"/>
  <c r="L36" i="11"/>
  <c r="L37" i="11" s="1"/>
  <c r="K23" i="6"/>
  <c r="J12" i="6"/>
  <c r="J9" i="7" s="1"/>
  <c r="I11" i="8"/>
  <c r="I8" i="8"/>
  <c r="E42" i="5"/>
  <c r="E46" i="5" s="1"/>
  <c r="D42" i="5"/>
  <c r="D46" i="5" s="1"/>
  <c r="D36" i="5"/>
  <c r="C6" i="10"/>
  <c r="D7" i="7"/>
  <c r="E6" i="6"/>
  <c r="G36" i="5" l="1"/>
  <c r="G42" i="5"/>
  <c r="G46" i="5" s="1"/>
  <c r="E36" i="5"/>
  <c r="F55" i="22"/>
  <c r="D56" i="22" s="1"/>
  <c r="G55" i="22"/>
  <c r="N42" i="5"/>
  <c r="N46" i="5" s="1"/>
  <c r="N36" i="5"/>
  <c r="H36" i="5"/>
  <c r="M36" i="5"/>
  <c r="M42" i="5"/>
  <c r="M46" i="5" s="1"/>
  <c r="J36" i="5"/>
  <c r="J42" i="5"/>
  <c r="J46" i="5" s="1"/>
  <c r="I42" i="5"/>
  <c r="I46" i="5" s="1"/>
  <c r="H42" i="5"/>
  <c r="H46" i="5" s="1"/>
  <c r="H53" i="10"/>
  <c r="H54" i="10" s="1"/>
  <c r="F36" i="5"/>
  <c r="F42" i="5"/>
  <c r="F46" i="5" s="1"/>
  <c r="K53" i="10"/>
  <c r="K54" i="10" s="1"/>
  <c r="L26" i="7"/>
  <c r="L28" i="7" s="1"/>
  <c r="E53" i="10"/>
  <c r="E54" i="10" s="1"/>
  <c r="E22" i="10"/>
  <c r="E13" i="10"/>
  <c r="I36" i="5"/>
  <c r="K6" i="10"/>
  <c r="L42" i="5"/>
  <c r="L36" i="5"/>
  <c r="K26" i="7"/>
  <c r="K28" i="7" s="1"/>
  <c r="L127" i="22"/>
  <c r="J8" i="8"/>
  <c r="J11" i="8"/>
  <c r="F6" i="6"/>
  <c r="E7" i="7"/>
  <c r="M128" i="22" l="1"/>
  <c r="M132" i="22" s="1"/>
  <c r="M23" i="5" s="1"/>
  <c r="L128" i="22"/>
  <c r="L132" i="22" s="1"/>
  <c r="L23" i="5" s="1"/>
  <c r="K11" i="10" s="1"/>
  <c r="F56" i="22"/>
  <c r="D57" i="22" s="1"/>
  <c r="G56" i="22"/>
  <c r="F22" i="10"/>
  <c r="F13" i="10"/>
  <c r="L46" i="5"/>
  <c r="D47" i="5" s="1"/>
  <c r="K12" i="6"/>
  <c r="K9" i="7" s="1"/>
  <c r="L12" i="6"/>
  <c r="F7" i="7"/>
  <c r="G6" i="6"/>
  <c r="E8" i="22"/>
  <c r="O10" i="22"/>
  <c r="F57" i="22" l="1"/>
  <c r="D59" i="22" s="1"/>
  <c r="L9" i="7"/>
  <c r="M23" i="7"/>
  <c r="G22" i="10"/>
  <c r="G13" i="10"/>
  <c r="L11" i="10"/>
  <c r="K8" i="8"/>
  <c r="K11" i="8"/>
  <c r="N23" i="5"/>
  <c r="M11" i="10" s="1"/>
  <c r="L11" i="8"/>
  <c r="L8" i="8"/>
  <c r="H6" i="6"/>
  <c r="G7" i="7"/>
  <c r="F5" i="22"/>
  <c r="F8" i="22" s="1"/>
  <c r="G5" i="22" s="1"/>
  <c r="G186" i="1"/>
  <c r="G57" i="22" l="1"/>
  <c r="F9" i="22" s="1"/>
  <c r="F59" i="22"/>
  <c r="D60" i="22" s="1"/>
  <c r="H22" i="10"/>
  <c r="H13" i="10"/>
  <c r="G8" i="22"/>
  <c r="H5" i="22" s="1"/>
  <c r="M8" i="8"/>
  <c r="M11" i="8"/>
  <c r="I6" i="6"/>
  <c r="H7" i="7"/>
  <c r="D8" i="6"/>
  <c r="E11" i="22"/>
  <c r="E22" i="5" s="1"/>
  <c r="G187" i="1"/>
  <c r="G188" i="1" s="1"/>
  <c r="G59" i="22" l="1"/>
  <c r="F60" i="22"/>
  <c r="D61" i="22" s="1"/>
  <c r="G60" i="22"/>
  <c r="D7" i="8"/>
  <c r="D42" i="10"/>
  <c r="D10" i="10"/>
  <c r="D33" i="10" s="1"/>
  <c r="H8" i="22"/>
  <c r="I5" i="22" s="1"/>
  <c r="I22" i="10"/>
  <c r="I13" i="10"/>
  <c r="D21" i="10"/>
  <c r="D36" i="10" s="1"/>
  <c r="D20" i="10"/>
  <c r="D15" i="10"/>
  <c r="I7" i="7"/>
  <c r="J6" i="6"/>
  <c r="C25" i="10"/>
  <c r="D28" i="7"/>
  <c r="F61" i="22" l="1"/>
  <c r="D62" i="22" s="1"/>
  <c r="J22" i="10"/>
  <c r="J13" i="10"/>
  <c r="I8" i="22"/>
  <c r="J5" i="22" s="1"/>
  <c r="J7" i="7"/>
  <c r="K6" i="6"/>
  <c r="C16" i="10"/>
  <c r="C20" i="10"/>
  <c r="F4" i="19"/>
  <c r="C10" i="10"/>
  <c r="C33" i="10" s="1"/>
  <c r="C42" i="10"/>
  <c r="C7" i="8"/>
  <c r="C10" i="8" s="1"/>
  <c r="C13" i="8" s="1"/>
  <c r="F3" i="19"/>
  <c r="C16" i="6" s="1"/>
  <c r="C36" i="16"/>
  <c r="C38" i="16" s="1"/>
  <c r="C45" i="16" s="1"/>
  <c r="C47" i="16" s="1"/>
  <c r="G189" i="1"/>
  <c r="G190" i="1" s="1"/>
  <c r="G61" i="22" l="1"/>
  <c r="F62" i="22"/>
  <c r="D63" i="22" s="1"/>
  <c r="J8" i="22"/>
  <c r="K5" i="22" s="1"/>
  <c r="L6" i="6"/>
  <c r="L7" i="7" s="1"/>
  <c r="K22" i="10"/>
  <c r="K13" i="10"/>
  <c r="C23" i="19"/>
  <c r="C17" i="6"/>
  <c r="C18" i="6" s="1"/>
  <c r="K7" i="7"/>
  <c r="E8" i="6"/>
  <c r="E28" i="7"/>
  <c r="C13" i="19"/>
  <c r="C14" i="19" s="1"/>
  <c r="C20" i="19"/>
  <c r="C21" i="19" s="1"/>
  <c r="F5" i="19"/>
  <c r="C11" i="19"/>
  <c r="C12" i="19" s="1"/>
  <c r="G62" i="22" l="1"/>
  <c r="F63" i="22"/>
  <c r="D64" i="22" s="1"/>
  <c r="E20" i="10"/>
  <c r="E21" i="10"/>
  <c r="E36" i="10" s="1"/>
  <c r="E15" i="10"/>
  <c r="M6" i="6"/>
  <c r="M7" i="7" s="1"/>
  <c r="L22" i="10"/>
  <c r="L13" i="10"/>
  <c r="K8" i="22"/>
  <c r="L5" i="22" s="1"/>
  <c r="C15" i="19"/>
  <c r="D17" i="6"/>
  <c r="E17" i="6" s="1"/>
  <c r="F17" i="6" s="1"/>
  <c r="G17" i="6" s="1"/>
  <c r="H17" i="6" s="1"/>
  <c r="I17" i="6" s="1"/>
  <c r="J17" i="6" s="1"/>
  <c r="K17" i="6" s="1"/>
  <c r="L17" i="6" s="1"/>
  <c r="M17" i="6" s="1"/>
  <c r="C20" i="7"/>
  <c r="C24" i="19"/>
  <c r="C26" i="19" s="1"/>
  <c r="D13" i="19"/>
  <c r="D14" i="19" s="1"/>
  <c r="F8" i="6"/>
  <c r="D11" i="19"/>
  <c r="G63" i="22" l="1"/>
  <c r="C28" i="7"/>
  <c r="C11" i="24"/>
  <c r="F64" i="22"/>
  <c r="D65" i="22" s="1"/>
  <c r="M22" i="10"/>
  <c r="M13" i="10"/>
  <c r="F20" i="10"/>
  <c r="F21" i="10"/>
  <c r="F36" i="10" s="1"/>
  <c r="F15" i="10"/>
  <c r="L8" i="22"/>
  <c r="M5" i="22" s="1"/>
  <c r="F8" i="26"/>
  <c r="D24" i="5"/>
  <c r="D26" i="5" s="1"/>
  <c r="C6" i="24" s="1"/>
  <c r="E13" i="19"/>
  <c r="E14" i="19" s="1"/>
  <c r="C25" i="19"/>
  <c r="D23" i="19" s="1"/>
  <c r="D24" i="19" s="1"/>
  <c r="D25" i="19" s="1"/>
  <c r="E23" i="19" s="1"/>
  <c r="E24" i="19" s="1"/>
  <c r="E25" i="19" s="1"/>
  <c r="F23" i="19" s="1"/>
  <c r="F24" i="19" s="1"/>
  <c r="F25" i="19" s="1"/>
  <c r="G23" i="19" s="1"/>
  <c r="G24" i="19" s="1"/>
  <c r="G25" i="19" s="1"/>
  <c r="H23" i="19" s="1"/>
  <c r="H24" i="19" s="1"/>
  <c r="H25" i="19" s="1"/>
  <c r="I23" i="19" s="1"/>
  <c r="I24" i="19" s="1"/>
  <c r="I25" i="19" s="1"/>
  <c r="J23" i="19" s="1"/>
  <c r="J24" i="19" s="1"/>
  <c r="J25" i="19" s="1"/>
  <c r="K23" i="19" s="1"/>
  <c r="K24" i="19" s="1"/>
  <c r="K25" i="19" s="1"/>
  <c r="L23" i="19" s="1"/>
  <c r="F28" i="7"/>
  <c r="F7" i="26"/>
  <c r="C22" i="19"/>
  <c r="D16" i="6"/>
  <c r="D12" i="19"/>
  <c r="D15" i="19" s="1"/>
  <c r="E11" i="19"/>
  <c r="G64" i="22" l="1"/>
  <c r="F65" i="22"/>
  <c r="D66" i="22" s="1"/>
  <c r="D43" i="5"/>
  <c r="D48" i="5" s="1"/>
  <c r="C8" i="25"/>
  <c r="M8" i="22"/>
  <c r="N5" i="22" s="1"/>
  <c r="N8" i="22" s="1"/>
  <c r="N9" i="22" s="1"/>
  <c r="N11" i="22" s="1"/>
  <c r="N22" i="5" s="1"/>
  <c r="L24" i="19"/>
  <c r="L25" i="19" s="1"/>
  <c r="M23" i="19" s="1"/>
  <c r="F13" i="19"/>
  <c r="F14" i="19" s="1"/>
  <c r="L9" i="22"/>
  <c r="C27" i="19"/>
  <c r="G7" i="26"/>
  <c r="C6" i="8"/>
  <c r="C19" i="6"/>
  <c r="C20" i="6" s="1"/>
  <c r="D20" i="19"/>
  <c r="D21" i="19" s="1"/>
  <c r="D26" i="19" s="1"/>
  <c r="C8" i="24"/>
  <c r="C43" i="10"/>
  <c r="C44" i="10" s="1"/>
  <c r="C51" i="10" s="1"/>
  <c r="D30" i="5"/>
  <c r="C12" i="7" s="1"/>
  <c r="F11" i="19"/>
  <c r="E12" i="19"/>
  <c r="E15" i="19" s="1"/>
  <c r="E16" i="6"/>
  <c r="D18" i="6"/>
  <c r="D11" i="24" s="1"/>
  <c r="G65" i="22" l="1"/>
  <c r="F66" i="22"/>
  <c r="D67" i="22" s="1"/>
  <c r="G66" i="22"/>
  <c r="M9" i="22"/>
  <c r="M11" i="22" s="1"/>
  <c r="M22" i="5" s="1"/>
  <c r="L42" i="10" s="1"/>
  <c r="C11" i="25"/>
  <c r="C12" i="25" s="1"/>
  <c r="C9" i="25"/>
  <c r="G13" i="19"/>
  <c r="H13" i="19" s="1"/>
  <c r="M24" i="19"/>
  <c r="M25" i="19" s="1"/>
  <c r="F6" i="26"/>
  <c r="F9" i="26" s="1"/>
  <c r="F12" i="26" s="1"/>
  <c r="F13" i="26" s="1"/>
  <c r="C7" i="10"/>
  <c r="M42" i="10"/>
  <c r="M10" i="10"/>
  <c r="M33" i="10" s="1"/>
  <c r="G8" i="26"/>
  <c r="E24" i="5"/>
  <c r="G8" i="6"/>
  <c r="G28" i="7"/>
  <c r="H7" i="26"/>
  <c r="D22" i="19"/>
  <c r="F12" i="19"/>
  <c r="F15" i="19" s="1"/>
  <c r="G11" i="19"/>
  <c r="F16" i="6"/>
  <c r="E18" i="6"/>
  <c r="E11" i="24" s="1"/>
  <c r="C19" i="10"/>
  <c r="C32" i="10" s="1"/>
  <c r="C8" i="10"/>
  <c r="F67" i="22" l="1"/>
  <c r="D68" i="22" s="1"/>
  <c r="G67" i="22"/>
  <c r="G14" i="19"/>
  <c r="L10" i="10"/>
  <c r="L33" i="10" s="1"/>
  <c r="D43" i="10"/>
  <c r="D44" i="10" s="1"/>
  <c r="D51" i="10" s="1"/>
  <c r="D8" i="25"/>
  <c r="F10" i="26"/>
  <c r="G20" i="10"/>
  <c r="G21" i="10"/>
  <c r="G36" i="10" s="1"/>
  <c r="G15" i="10"/>
  <c r="D19" i="6"/>
  <c r="D20" i="6" s="1"/>
  <c r="D19" i="10" s="1"/>
  <c r="D32" i="10" s="1"/>
  <c r="E20" i="19"/>
  <c r="E21" i="19" s="1"/>
  <c r="E26" i="19" s="1"/>
  <c r="D27" i="19"/>
  <c r="D6" i="8"/>
  <c r="E43" i="5"/>
  <c r="E48" i="5" s="1"/>
  <c r="H8" i="6"/>
  <c r="H28" i="7"/>
  <c r="C22" i="10"/>
  <c r="C36" i="10" s="1"/>
  <c r="F14" i="26"/>
  <c r="F15" i="26" s="1"/>
  <c r="I7" i="26"/>
  <c r="G11" i="26"/>
  <c r="F18" i="6"/>
  <c r="F11" i="24" s="1"/>
  <c r="G16" i="6"/>
  <c r="H11" i="19"/>
  <c r="G12" i="19"/>
  <c r="I13" i="19"/>
  <c r="H14" i="19"/>
  <c r="E30" i="5"/>
  <c r="D12" i="7" s="1"/>
  <c r="D8" i="24"/>
  <c r="F68" i="22" l="1"/>
  <c r="D69" i="22" s="1"/>
  <c r="G15" i="19"/>
  <c r="J7" i="26" s="1"/>
  <c r="D9" i="25"/>
  <c r="D11" i="25"/>
  <c r="D12" i="25" s="1"/>
  <c r="H20" i="10"/>
  <c r="H21" i="10"/>
  <c r="H36" i="10" s="1"/>
  <c r="H15" i="10"/>
  <c r="H8" i="26"/>
  <c r="F24" i="5"/>
  <c r="E43" i="10" s="1"/>
  <c r="I8" i="6"/>
  <c r="I28" i="7"/>
  <c r="C7" i="24"/>
  <c r="C9" i="24" s="1"/>
  <c r="C12" i="24" s="1"/>
  <c r="C62" i="24" s="1"/>
  <c r="C65" i="24" s="1"/>
  <c r="C13" i="10"/>
  <c r="J13" i="19"/>
  <c r="I14" i="19"/>
  <c r="H12" i="19"/>
  <c r="H15" i="19" s="1"/>
  <c r="I11" i="19"/>
  <c r="G18" i="6"/>
  <c r="G11" i="24" s="1"/>
  <c r="H16" i="6"/>
  <c r="E22" i="19"/>
  <c r="E27" i="19" s="1"/>
  <c r="G68" i="22" l="1"/>
  <c r="F69" i="22"/>
  <c r="D70" i="22" s="1"/>
  <c r="G69" i="22"/>
  <c r="I21" i="10"/>
  <c r="I36" i="10" s="1"/>
  <c r="I20" i="10"/>
  <c r="I15" i="10"/>
  <c r="E6" i="8"/>
  <c r="F43" i="5"/>
  <c r="F48" i="5" s="1"/>
  <c r="K7" i="26"/>
  <c r="I16" i="6"/>
  <c r="H18" i="6"/>
  <c r="H11" i="24" s="1"/>
  <c r="J11" i="19"/>
  <c r="I12" i="19"/>
  <c r="I15" i="19" s="1"/>
  <c r="E8" i="24"/>
  <c r="F30" i="5"/>
  <c r="E12" i="7" s="1"/>
  <c r="E19" i="6"/>
  <c r="F20" i="19"/>
  <c r="K13" i="19"/>
  <c r="L13" i="19" s="1"/>
  <c r="J14" i="19"/>
  <c r="F70" i="22" l="1"/>
  <c r="D72" i="22" s="1"/>
  <c r="G70" i="22"/>
  <c r="G9" i="22" s="1"/>
  <c r="L14" i="19"/>
  <c r="M13" i="19"/>
  <c r="M14" i="19" s="1"/>
  <c r="J8" i="6"/>
  <c r="J28" i="7"/>
  <c r="L7" i="26"/>
  <c r="D28" i="5"/>
  <c r="F21" i="19"/>
  <c r="F26" i="19" s="1"/>
  <c r="K14" i="19"/>
  <c r="I18" i="6"/>
  <c r="I11" i="24" s="1"/>
  <c r="J16" i="6"/>
  <c r="E20" i="6"/>
  <c r="E19" i="10" s="1"/>
  <c r="E32" i="10" s="1"/>
  <c r="J12" i="19"/>
  <c r="J15" i="19" s="1"/>
  <c r="K11" i="19"/>
  <c r="L11" i="19" s="1"/>
  <c r="F72" i="22" l="1"/>
  <c r="D73" i="22" s="1"/>
  <c r="G72" i="22"/>
  <c r="M11" i="19"/>
  <c r="M12" i="19" s="1"/>
  <c r="M15" i="19" s="1"/>
  <c r="L12" i="19"/>
  <c r="L15" i="19" s="1"/>
  <c r="K8" i="6"/>
  <c r="J21" i="10"/>
  <c r="J36" i="10" s="1"/>
  <c r="J20" i="10"/>
  <c r="J15" i="10"/>
  <c r="I8" i="26"/>
  <c r="G24" i="5"/>
  <c r="F43" i="10" s="1"/>
  <c r="C7" i="6"/>
  <c r="C13" i="6" s="1"/>
  <c r="C6" i="7"/>
  <c r="D37" i="5"/>
  <c r="D44" i="5"/>
  <c r="D50" i="5" s="1"/>
  <c r="M7" i="26"/>
  <c r="C6" i="12"/>
  <c r="C12" i="12" s="1"/>
  <c r="C13" i="12" s="1"/>
  <c r="C9" i="10"/>
  <c r="C29" i="10" s="1"/>
  <c r="D31" i="5"/>
  <c r="D33" i="5" s="1"/>
  <c r="D34" i="5" s="1"/>
  <c r="C5" i="8"/>
  <c r="C73" i="24" s="1"/>
  <c r="C74" i="24" s="1"/>
  <c r="K12" i="19"/>
  <c r="K15" i="19" s="1"/>
  <c r="J18" i="6"/>
  <c r="J11" i="24" s="1"/>
  <c r="K16" i="6"/>
  <c r="L16" i="6" s="1"/>
  <c r="F22" i="19"/>
  <c r="F27" i="19" s="1"/>
  <c r="F73" i="22" l="1"/>
  <c r="D74" i="22" s="1"/>
  <c r="G73" i="22"/>
  <c r="K21" i="10"/>
  <c r="K36" i="10" s="1"/>
  <c r="K20" i="10"/>
  <c r="K15" i="10"/>
  <c r="L18" i="6"/>
  <c r="M16" i="6"/>
  <c r="M18" i="6" s="1"/>
  <c r="F6" i="8"/>
  <c r="G43" i="5"/>
  <c r="G48" i="5" s="1"/>
  <c r="C9" i="8"/>
  <c r="C14" i="8" s="1"/>
  <c r="N7" i="26"/>
  <c r="C8" i="12"/>
  <c r="F11" i="22"/>
  <c r="F22" i="5" s="1"/>
  <c r="E8" i="25" s="1"/>
  <c r="C27" i="10"/>
  <c r="F8" i="24"/>
  <c r="G30" i="5"/>
  <c r="F12" i="7" s="1"/>
  <c r="F19" i="6"/>
  <c r="G20" i="19"/>
  <c r="K18" i="6"/>
  <c r="K11" i="24" s="1"/>
  <c r="F74" i="22" l="1"/>
  <c r="D75" i="22" s="1"/>
  <c r="E11" i="25"/>
  <c r="E12" i="25" s="1"/>
  <c r="E9" i="25"/>
  <c r="E7" i="8"/>
  <c r="E42" i="10"/>
  <c r="E44" i="10" s="1"/>
  <c r="E51" i="10" s="1"/>
  <c r="E10" i="10"/>
  <c r="E33" i="10" s="1"/>
  <c r="L11" i="24"/>
  <c r="C31" i="10"/>
  <c r="O7" i="26"/>
  <c r="C14" i="10"/>
  <c r="C12" i="10"/>
  <c r="C28" i="10" s="1"/>
  <c r="F20" i="6"/>
  <c r="F19" i="10" s="1"/>
  <c r="F32" i="10" s="1"/>
  <c r="G21" i="19"/>
  <c r="G26" i="19" s="1"/>
  <c r="G74" i="22" l="1"/>
  <c r="F75" i="22"/>
  <c r="D76" i="22" s="1"/>
  <c r="G75" i="22"/>
  <c r="C30" i="10"/>
  <c r="C17" i="10"/>
  <c r="C35" i="10" s="1"/>
  <c r="J8" i="26"/>
  <c r="H24" i="5"/>
  <c r="G43" i="10" s="1"/>
  <c r="Q7" i="26"/>
  <c r="P7" i="26"/>
  <c r="D10" i="8"/>
  <c r="D13" i="8" s="1"/>
  <c r="E26" i="5"/>
  <c r="G22" i="19"/>
  <c r="G27" i="19" s="1"/>
  <c r="F76" i="22" l="1"/>
  <c r="D77" i="22" s="1"/>
  <c r="G76" i="22"/>
  <c r="G6" i="26"/>
  <c r="G9" i="26" s="1"/>
  <c r="G10" i="26" s="1"/>
  <c r="D7" i="10"/>
  <c r="D8" i="10"/>
  <c r="G6" i="8"/>
  <c r="H43" i="5"/>
  <c r="H48" i="5" s="1"/>
  <c r="D6" i="24"/>
  <c r="H20" i="19"/>
  <c r="H21" i="19" s="1"/>
  <c r="H26" i="19" s="1"/>
  <c r="G8" i="24"/>
  <c r="H30" i="5"/>
  <c r="G12" i="7" s="1"/>
  <c r="G19" i="6"/>
  <c r="F77" i="22" l="1"/>
  <c r="D78" i="22" s="1"/>
  <c r="G77" i="22"/>
  <c r="G12" i="26"/>
  <c r="G14" i="26" s="1"/>
  <c r="K8" i="26"/>
  <c r="I24" i="5"/>
  <c r="H43" i="10" s="1"/>
  <c r="G11" i="22"/>
  <c r="G22" i="5" s="1"/>
  <c r="F8" i="25" s="1"/>
  <c r="G20" i="6"/>
  <c r="G19" i="10" s="1"/>
  <c r="G32" i="10" s="1"/>
  <c r="H22" i="19"/>
  <c r="H27" i="19" s="1"/>
  <c r="F78" i="22" l="1"/>
  <c r="D79" i="22" s="1"/>
  <c r="G78" i="22"/>
  <c r="F9" i="25"/>
  <c r="F11" i="25"/>
  <c r="F12" i="25" s="1"/>
  <c r="G13" i="26"/>
  <c r="G15" i="26" s="1"/>
  <c r="H11" i="26"/>
  <c r="F7" i="8"/>
  <c r="F42" i="10"/>
  <c r="F44" i="10" s="1"/>
  <c r="F51" i="10" s="1"/>
  <c r="F10" i="10"/>
  <c r="F33" i="10" s="1"/>
  <c r="H6" i="8"/>
  <c r="I43" i="5"/>
  <c r="I48" i="5" s="1"/>
  <c r="H8" i="24"/>
  <c r="I30" i="5"/>
  <c r="H12" i="7" s="1"/>
  <c r="I20" i="19"/>
  <c r="H19" i="6"/>
  <c r="F79" i="22" l="1"/>
  <c r="D80" i="22" s="1"/>
  <c r="G79" i="22"/>
  <c r="D7" i="24"/>
  <c r="D9" i="24" s="1"/>
  <c r="D12" i="24" s="1"/>
  <c r="D62" i="24" s="1"/>
  <c r="D65" i="24" s="1"/>
  <c r="F26" i="5"/>
  <c r="E10" i="8"/>
  <c r="E13" i="8" s="1"/>
  <c r="I21" i="19"/>
  <c r="I26" i="19" s="1"/>
  <c r="H20" i="6"/>
  <c r="H19" i="10" s="1"/>
  <c r="H32" i="10" s="1"/>
  <c r="F80" i="22" l="1"/>
  <c r="D81" i="22" s="1"/>
  <c r="E8" i="10"/>
  <c r="E7" i="10"/>
  <c r="L8" i="26"/>
  <c r="J24" i="5"/>
  <c r="I43" i="10" s="1"/>
  <c r="H6" i="26"/>
  <c r="H9" i="26" s="1"/>
  <c r="H10" i="26" s="1"/>
  <c r="E28" i="5"/>
  <c r="D9" i="10" s="1"/>
  <c r="E6" i="24"/>
  <c r="I22" i="19"/>
  <c r="G80" i="22" l="1"/>
  <c r="F81" i="22"/>
  <c r="D82" i="22" s="1"/>
  <c r="G81" i="22"/>
  <c r="D27" i="10"/>
  <c r="D29" i="10"/>
  <c r="J20" i="19"/>
  <c r="J21" i="19" s="1"/>
  <c r="J26" i="19" s="1"/>
  <c r="K24" i="5" s="1"/>
  <c r="I27" i="19"/>
  <c r="I6" i="8"/>
  <c r="J43" i="5"/>
  <c r="J48" i="5" s="1"/>
  <c r="H12" i="26"/>
  <c r="I11" i="26" s="1"/>
  <c r="D7" i="6"/>
  <c r="D6" i="7"/>
  <c r="D5" i="8"/>
  <c r="D73" i="24" s="1"/>
  <c r="D74" i="24" s="1"/>
  <c r="F10" i="8"/>
  <c r="F13" i="8" s="1"/>
  <c r="E44" i="5"/>
  <c r="E50" i="5" s="1"/>
  <c r="D6" i="12"/>
  <c r="D8" i="12" s="1"/>
  <c r="E31" i="5"/>
  <c r="E33" i="5" s="1"/>
  <c r="E34" i="5" s="1"/>
  <c r="E37" i="5"/>
  <c r="G26" i="5"/>
  <c r="G27" i="5" s="1"/>
  <c r="I8" i="24"/>
  <c r="J30" i="5"/>
  <c r="I12" i="7" s="1"/>
  <c r="I19" i="6"/>
  <c r="F82" i="22" l="1"/>
  <c r="D83" i="22" s="1"/>
  <c r="K30" i="5"/>
  <c r="J43" i="10"/>
  <c r="K43" i="5"/>
  <c r="K48" i="5" s="1"/>
  <c r="F8" i="10"/>
  <c r="F7" i="10"/>
  <c r="D12" i="10"/>
  <c r="D28" i="10" s="1"/>
  <c r="D14" i="10"/>
  <c r="M8" i="26"/>
  <c r="D9" i="8"/>
  <c r="D14" i="8" s="1"/>
  <c r="D31" i="10" s="1"/>
  <c r="H14" i="26"/>
  <c r="H13" i="26"/>
  <c r="D12" i="12"/>
  <c r="D13" i="12" s="1"/>
  <c r="I6" i="26"/>
  <c r="F6" i="24"/>
  <c r="J22" i="19"/>
  <c r="I20" i="6"/>
  <c r="I19" i="10" s="1"/>
  <c r="I32" i="10" s="1"/>
  <c r="G82" i="22" l="1"/>
  <c r="F83" i="22"/>
  <c r="D85" i="22" s="1"/>
  <c r="G83" i="22"/>
  <c r="D17" i="10"/>
  <c r="D30" i="10"/>
  <c r="K20" i="19"/>
  <c r="K21" i="19" s="1"/>
  <c r="K26" i="19" s="1"/>
  <c r="L24" i="5" s="1"/>
  <c r="J27" i="19"/>
  <c r="J6" i="8"/>
  <c r="H15" i="26"/>
  <c r="E7" i="24" s="1"/>
  <c r="E9" i="24" s="1"/>
  <c r="E12" i="24" s="1"/>
  <c r="E62" i="24" s="1"/>
  <c r="E65" i="24" s="1"/>
  <c r="F28" i="5"/>
  <c r="E9" i="10" s="1"/>
  <c r="I9" i="26"/>
  <c r="J8" i="24"/>
  <c r="J12" i="7"/>
  <c r="J19" i="6"/>
  <c r="H9" i="22" l="1"/>
  <c r="H11" i="22" s="1"/>
  <c r="H22" i="5" s="1"/>
  <c r="G8" i="25" s="1"/>
  <c r="F85" i="22"/>
  <c r="D86" i="22" s="1"/>
  <c r="G85" i="22"/>
  <c r="E27" i="10"/>
  <c r="E29" i="10"/>
  <c r="K43" i="10"/>
  <c r="L30" i="5"/>
  <c r="L43" i="5"/>
  <c r="L48" i="5" s="1"/>
  <c r="N8" i="26"/>
  <c r="K19" i="6"/>
  <c r="E6" i="7"/>
  <c r="E7" i="6"/>
  <c r="F31" i="5"/>
  <c r="F33" i="5" s="1"/>
  <c r="F34" i="5" s="1"/>
  <c r="F44" i="5"/>
  <c r="F50" i="5" s="1"/>
  <c r="E5" i="8"/>
  <c r="E73" i="24" s="1"/>
  <c r="E74" i="24" s="1"/>
  <c r="E6" i="12"/>
  <c r="C9" i="12" s="1"/>
  <c r="F37" i="5"/>
  <c r="I10" i="26"/>
  <c r="I12" i="26"/>
  <c r="K22" i="19"/>
  <c r="J20" i="6"/>
  <c r="J19" i="10" s="1"/>
  <c r="J32" i="10" s="1"/>
  <c r="G7" i="8" l="1"/>
  <c r="G10" i="10"/>
  <c r="G33" i="10" s="1"/>
  <c r="G42" i="10"/>
  <c r="G44" i="10" s="1"/>
  <c r="G51" i="10" s="1"/>
  <c r="F86" i="22"/>
  <c r="D87" i="22" s="1"/>
  <c r="G11" i="25"/>
  <c r="G12" i="25" s="1"/>
  <c r="G9" i="25"/>
  <c r="K27" i="19"/>
  <c r="L20" i="19"/>
  <c r="E12" i="10"/>
  <c r="E28" i="10" s="1"/>
  <c r="E14" i="10"/>
  <c r="K6" i="8"/>
  <c r="E9" i="8"/>
  <c r="E14" i="8" s="1"/>
  <c r="E31" i="10" s="1"/>
  <c r="E8" i="12"/>
  <c r="D9" i="12"/>
  <c r="E12" i="12"/>
  <c r="E13" i="12" s="1"/>
  <c r="J11" i="26"/>
  <c r="I13" i="26"/>
  <c r="I14" i="26"/>
  <c r="H26" i="5"/>
  <c r="G10" i="8"/>
  <c r="G13" i="8" s="1"/>
  <c r="K8" i="24"/>
  <c r="K12" i="7"/>
  <c r="K20" i="6"/>
  <c r="K19" i="10" s="1"/>
  <c r="K32" i="10" s="1"/>
  <c r="G86" i="22" l="1"/>
  <c r="F87" i="22"/>
  <c r="D88" i="22" s="1"/>
  <c r="G87" i="22"/>
  <c r="E17" i="10"/>
  <c r="E30" i="10"/>
  <c r="L21" i="19"/>
  <c r="L26" i="19" s="1"/>
  <c r="M24" i="5" s="1"/>
  <c r="G8" i="10"/>
  <c r="G7" i="10"/>
  <c r="J6" i="26"/>
  <c r="J9" i="26" s="1"/>
  <c r="J10" i="26" s="1"/>
  <c r="H27" i="5"/>
  <c r="I15" i="26"/>
  <c r="G6" i="24"/>
  <c r="F88" i="22" l="1"/>
  <c r="D89" i="22" s="1"/>
  <c r="L22" i="19"/>
  <c r="M20" i="19" s="1"/>
  <c r="L6" i="8"/>
  <c r="L8" i="25"/>
  <c r="L43" i="10"/>
  <c r="L44" i="10" s="1"/>
  <c r="L51" i="10" s="1"/>
  <c r="M30" i="5"/>
  <c r="L12" i="7" s="1"/>
  <c r="M43" i="5"/>
  <c r="M48" i="5" s="1"/>
  <c r="M26" i="5"/>
  <c r="L19" i="6"/>
  <c r="L8" i="24"/>
  <c r="J12" i="26"/>
  <c r="J14" i="26" s="1"/>
  <c r="F7" i="24"/>
  <c r="F9" i="24" s="1"/>
  <c r="F12" i="24" s="1"/>
  <c r="F62" i="24" s="1"/>
  <c r="F65" i="24" s="1"/>
  <c r="G28" i="5"/>
  <c r="F9" i="10" s="1"/>
  <c r="G88" i="22" l="1"/>
  <c r="F89" i="22"/>
  <c r="D90" i="22" s="1"/>
  <c r="G89" i="22"/>
  <c r="L27" i="19"/>
  <c r="L11" i="25"/>
  <c r="L12" i="25" s="1"/>
  <c r="L9" i="25"/>
  <c r="M19" i="6"/>
  <c r="M20" i="6" s="1"/>
  <c r="M19" i="10" s="1"/>
  <c r="L20" i="6"/>
  <c r="L19" i="10" s="1"/>
  <c r="L7" i="10"/>
  <c r="L8" i="10"/>
  <c r="M27" i="5"/>
  <c r="M28" i="5" s="1"/>
  <c r="M21" i="19"/>
  <c r="M26" i="19" s="1"/>
  <c r="F29" i="10"/>
  <c r="F27" i="10"/>
  <c r="F6" i="7"/>
  <c r="F7" i="6"/>
  <c r="G44" i="5"/>
  <c r="G50" i="5" s="1"/>
  <c r="J13" i="26"/>
  <c r="J15" i="26" s="1"/>
  <c r="K11" i="26"/>
  <c r="F6" i="12"/>
  <c r="G31" i="5"/>
  <c r="G33" i="5" s="1"/>
  <c r="G34" i="5" s="1"/>
  <c r="F5" i="8"/>
  <c r="G37" i="5"/>
  <c r="P8" i="26"/>
  <c r="F90" i="22" l="1"/>
  <c r="D91" i="22" s="1"/>
  <c r="M22" i="19"/>
  <c r="M27" i="19" s="1"/>
  <c r="M15" i="7" s="1"/>
  <c r="M11" i="24" s="1"/>
  <c r="N24" i="5"/>
  <c r="M8" i="25" s="1"/>
  <c r="O8" i="26"/>
  <c r="M44" i="5"/>
  <c r="M50" i="5" s="1"/>
  <c r="L9" i="10"/>
  <c r="M31" i="5"/>
  <c r="M33" i="5" s="1"/>
  <c r="M37" i="5"/>
  <c r="F14" i="10"/>
  <c r="F12" i="10"/>
  <c r="F28" i="10" s="1"/>
  <c r="F9" i="8"/>
  <c r="F14" i="8" s="1"/>
  <c r="F31" i="10" s="1"/>
  <c r="F73" i="24"/>
  <c r="F74" i="24" s="1"/>
  <c r="G7" i="24"/>
  <c r="G9" i="24" s="1"/>
  <c r="G12" i="24" s="1"/>
  <c r="G62" i="24" s="1"/>
  <c r="G65" i="24" s="1"/>
  <c r="F8" i="12"/>
  <c r="F12" i="12"/>
  <c r="F13" i="12" s="1"/>
  <c r="G90" i="22" l="1"/>
  <c r="F91" i="22"/>
  <c r="D92" i="22" s="1"/>
  <c r="G91" i="22"/>
  <c r="M11" i="25"/>
  <c r="M12" i="25" s="1"/>
  <c r="M9" i="25"/>
  <c r="L27" i="10"/>
  <c r="L29" i="10"/>
  <c r="F17" i="10"/>
  <c r="F30" i="10"/>
  <c r="M43" i="10"/>
  <c r="M44" i="10" s="1"/>
  <c r="M51" i="10" s="1"/>
  <c r="N30" i="5"/>
  <c r="M12" i="7" s="1"/>
  <c r="M6" i="8"/>
  <c r="M8" i="24"/>
  <c r="N43" i="5"/>
  <c r="N48" i="5" s="1"/>
  <c r="D49" i="5" s="1"/>
  <c r="N26" i="5"/>
  <c r="H28" i="5"/>
  <c r="G9" i="10" s="1"/>
  <c r="F92" i="22" l="1"/>
  <c r="D93" i="22" s="1"/>
  <c r="G29" i="10"/>
  <c r="G27" i="10"/>
  <c r="M8" i="10"/>
  <c r="M7" i="10"/>
  <c r="N27" i="5"/>
  <c r="N28" i="5" s="1"/>
  <c r="G6" i="7"/>
  <c r="G7" i="6"/>
  <c r="H37" i="5"/>
  <c r="H31" i="5"/>
  <c r="H33" i="5" s="1"/>
  <c r="H34" i="5" s="1"/>
  <c r="H44" i="5"/>
  <c r="H50" i="5" s="1"/>
  <c r="G5" i="8"/>
  <c r="G6" i="12"/>
  <c r="G12" i="12" s="1"/>
  <c r="G13" i="12" s="1"/>
  <c r="Q8" i="26"/>
  <c r="G92" i="22" l="1"/>
  <c r="F93" i="22"/>
  <c r="D94" i="22" s="1"/>
  <c r="G93" i="22"/>
  <c r="G14" i="10"/>
  <c r="G12" i="10"/>
  <c r="G28" i="10" s="1"/>
  <c r="N44" i="5"/>
  <c r="N50" i="5" s="1"/>
  <c r="M9" i="10"/>
  <c r="N37" i="5"/>
  <c r="N31" i="5"/>
  <c r="G9" i="8"/>
  <c r="G14" i="8" s="1"/>
  <c r="G31" i="10" s="1"/>
  <c r="G73" i="24"/>
  <c r="G74" i="24" s="1"/>
  <c r="G8" i="12"/>
  <c r="F94" i="22" l="1"/>
  <c r="D95" i="22" s="1"/>
  <c r="G17" i="10"/>
  <c r="G30" i="10"/>
  <c r="M27" i="10"/>
  <c r="M29" i="10"/>
  <c r="G94" i="22" l="1"/>
  <c r="F95" i="22"/>
  <c r="D96" i="22" s="1"/>
  <c r="G95" i="22"/>
  <c r="F96" i="22" l="1"/>
  <c r="D98" i="22" s="1"/>
  <c r="G96" i="22"/>
  <c r="I9" i="22" s="1"/>
  <c r="I11" i="22" s="1"/>
  <c r="I22" i="5" s="1"/>
  <c r="H8" i="25" l="1"/>
  <c r="H42" i="10"/>
  <c r="H44" i="10" s="1"/>
  <c r="H51" i="10" s="1"/>
  <c r="H10" i="10"/>
  <c r="H33" i="10" s="1"/>
  <c r="H7" i="8"/>
  <c r="H10" i="8" s="1"/>
  <c r="H13" i="8" s="1"/>
  <c r="I26" i="5"/>
  <c r="F98" i="22"/>
  <c r="D99" i="22" s="1"/>
  <c r="L11" i="22"/>
  <c r="G98" i="22" l="1"/>
  <c r="F99" i="22"/>
  <c r="D100" i="22" s="1"/>
  <c r="H8" i="10"/>
  <c r="K6" i="26"/>
  <c r="I27" i="5"/>
  <c r="H7" i="24" s="1"/>
  <c r="H6" i="24"/>
  <c r="H7" i="10"/>
  <c r="H11" i="25"/>
  <c r="H12" i="25" s="1"/>
  <c r="H9" i="25"/>
  <c r="L22" i="5"/>
  <c r="K8" i="25" s="1"/>
  <c r="I28" i="5" l="1"/>
  <c r="H5" i="8" s="1"/>
  <c r="H9" i="24"/>
  <c r="H12" i="24" s="1"/>
  <c r="H62" i="24" s="1"/>
  <c r="H65" i="24" s="1"/>
  <c r="G99" i="22"/>
  <c r="F100" i="22"/>
  <c r="D101" i="22" s="1"/>
  <c r="G100" i="22"/>
  <c r="K9" i="26"/>
  <c r="K9" i="25"/>
  <c r="K11" i="25"/>
  <c r="K12" i="25" s="1"/>
  <c r="L26" i="5"/>
  <c r="K42" i="10"/>
  <c r="K44" i="10" s="1"/>
  <c r="K51" i="10" s="1"/>
  <c r="K10" i="10"/>
  <c r="K33" i="10" s="1"/>
  <c r="K7" i="8"/>
  <c r="H6" i="7" l="1"/>
  <c r="I44" i="5"/>
  <c r="I50" i="5" s="1"/>
  <c r="I37" i="5"/>
  <c r="H9" i="10"/>
  <c r="H27" i="10" s="1"/>
  <c r="I31" i="5"/>
  <c r="I33" i="5" s="1"/>
  <c r="I34" i="5" s="1"/>
  <c r="H7" i="6"/>
  <c r="H14" i="10" s="1"/>
  <c r="H17" i="10" s="1"/>
  <c r="H6" i="12"/>
  <c r="H8" i="12" s="1"/>
  <c r="I8" i="12" s="1"/>
  <c r="J8" i="12" s="1"/>
  <c r="K8" i="12" s="1"/>
  <c r="H29" i="10"/>
  <c r="F101" i="22"/>
  <c r="D102" i="22" s="1"/>
  <c r="K10" i="26"/>
  <c r="K12" i="26"/>
  <c r="H9" i="8"/>
  <c r="H14" i="8" s="1"/>
  <c r="H31" i="10" s="1"/>
  <c r="H73" i="24"/>
  <c r="H74" i="24" s="1"/>
  <c r="L27" i="5"/>
  <c r="L28" i="5" s="1"/>
  <c r="K7" i="10"/>
  <c r="K8" i="10"/>
  <c r="H12" i="10" l="1"/>
  <c r="H28" i="10" s="1"/>
  <c r="H12" i="12"/>
  <c r="D5" i="13" s="1" a="1"/>
  <c r="G101" i="22"/>
  <c r="H30" i="10"/>
  <c r="F102" i="22"/>
  <c r="D103" i="22" s="1"/>
  <c r="K13" i="26"/>
  <c r="L11" i="26"/>
  <c r="K14" i="26"/>
  <c r="K9" i="10"/>
  <c r="L37" i="5"/>
  <c r="L44" i="5"/>
  <c r="L50" i="5" s="1"/>
  <c r="L31" i="5"/>
  <c r="L33" i="5" s="1"/>
  <c r="H13" i="12" l="1"/>
  <c r="K14" i="12" s="1"/>
  <c r="K15" i="26"/>
  <c r="F103" i="22"/>
  <c r="D104" i="22" s="1"/>
  <c r="G103" i="22"/>
  <c r="D6" i="13"/>
  <c r="D13" i="13"/>
  <c r="F13" i="13" s="1"/>
  <c r="D7" i="13"/>
  <c r="D5" i="13"/>
  <c r="D8" i="13"/>
  <c r="D11" i="13"/>
  <c r="D12" i="13"/>
  <c r="F12" i="13" s="1"/>
  <c r="D10" i="13"/>
  <c r="D14" i="13"/>
  <c r="F14" i="13" s="1"/>
  <c r="D9" i="13"/>
  <c r="G102" i="22"/>
  <c r="K27" i="10"/>
  <c r="K29" i="10"/>
  <c r="L7" i="8"/>
  <c r="L10" i="8" s="1"/>
  <c r="L13" i="8" s="1"/>
  <c r="K10" i="8"/>
  <c r="K13" i="8" s="1"/>
  <c r="F11" i="13" l="1"/>
  <c r="D30" i="13"/>
  <c r="F30" i="13" s="1"/>
  <c r="D27" i="13"/>
  <c r="F27" i="13" s="1"/>
  <c r="F8" i="13"/>
  <c r="F6" i="13"/>
  <c r="D25" i="13"/>
  <c r="F25" i="13" s="1"/>
  <c r="D28" i="13"/>
  <c r="F28" i="13" s="1"/>
  <c r="F9" i="13"/>
  <c r="F10" i="13"/>
  <c r="D29" i="13"/>
  <c r="F29" i="13" s="1"/>
  <c r="F5" i="13"/>
  <c r="F16" i="13" s="1"/>
  <c r="F18" i="13" s="1"/>
  <c r="D24" i="13"/>
  <c r="F24" i="13" s="1"/>
  <c r="F35" i="13" s="1"/>
  <c r="F37" i="13" s="1"/>
  <c r="F7" i="13"/>
  <c r="D26" i="13"/>
  <c r="F26" i="13" s="1"/>
  <c r="F104" i="22"/>
  <c r="D105" i="22" s="1"/>
  <c r="L6" i="24"/>
  <c r="L7" i="24"/>
  <c r="K6" i="24"/>
  <c r="N6" i="26"/>
  <c r="N9" i="26" s="1"/>
  <c r="F105" i="22" l="1"/>
  <c r="D106" i="22" s="1"/>
  <c r="G104" i="22"/>
  <c r="L9" i="24"/>
  <c r="L12" i="24" s="1"/>
  <c r="L62" i="24" s="1"/>
  <c r="L65" i="24" s="1"/>
  <c r="G105" i="22" l="1"/>
  <c r="F106" i="22"/>
  <c r="D107" i="22" s="1"/>
  <c r="G106" i="22"/>
  <c r="L5" i="8"/>
  <c r="L9" i="8" s="1"/>
  <c r="L14" i="8" s="1"/>
  <c r="L31" i="10" s="1"/>
  <c r="L6" i="7"/>
  <c r="L17" i="7" s="1"/>
  <c r="L30" i="7" s="1"/>
  <c r="F107" i="22" l="1"/>
  <c r="D108" i="22" s="1"/>
  <c r="K7" i="24"/>
  <c r="K9" i="24" s="1"/>
  <c r="K12" i="24" s="1"/>
  <c r="K62" i="24" s="1"/>
  <c r="K65" i="24" s="1"/>
  <c r="G107" i="22" l="1"/>
  <c r="F108" i="22"/>
  <c r="D109" i="22" s="1"/>
  <c r="G108" i="22"/>
  <c r="K6" i="7"/>
  <c r="K5" i="8"/>
  <c r="K73" i="24" s="1"/>
  <c r="F109" i="22" l="1"/>
  <c r="D111" i="22" s="1"/>
  <c r="K9" i="8"/>
  <c r="K14" i="8" s="1"/>
  <c r="K31" i="10" s="1"/>
  <c r="G109" i="22" l="1"/>
  <c r="J9" i="22" s="1"/>
  <c r="J11" i="22" s="1"/>
  <c r="J22" i="5" s="1"/>
  <c r="F111" i="22"/>
  <c r="D112" i="22" s="1"/>
  <c r="P6" i="26"/>
  <c r="P9" i="26" s="1"/>
  <c r="O7" i="22"/>
  <c r="G111" i="22" l="1"/>
  <c r="F112" i="22"/>
  <c r="D113" i="22" s="1"/>
  <c r="I8" i="25"/>
  <c r="I10" i="10"/>
  <c r="I33" i="10" s="1"/>
  <c r="I7" i="8"/>
  <c r="I10" i="8" s="1"/>
  <c r="I13" i="8" s="1"/>
  <c r="I42" i="10"/>
  <c r="I44" i="10" s="1"/>
  <c r="I51" i="10" s="1"/>
  <c r="J26" i="5"/>
  <c r="L8" i="6"/>
  <c r="N32" i="5"/>
  <c r="N33" i="5" s="1"/>
  <c r="G112" i="22" l="1"/>
  <c r="J27" i="5"/>
  <c r="I7" i="24" s="1"/>
  <c r="I8" i="10"/>
  <c r="I7" i="10"/>
  <c r="I6" i="24"/>
  <c r="L6" i="26"/>
  <c r="F113" i="22"/>
  <c r="D114" i="22" s="1"/>
  <c r="I9" i="25"/>
  <c r="I11" i="25"/>
  <c r="I12" i="25" s="1"/>
  <c r="M8" i="6"/>
  <c r="L21" i="10"/>
  <c r="L36" i="10" s="1"/>
  <c r="L20" i="10"/>
  <c r="L32" i="10" s="1"/>
  <c r="L15" i="10"/>
  <c r="L16" i="10" s="1"/>
  <c r="M28" i="7"/>
  <c r="J28" i="5" l="1"/>
  <c r="F114" i="22"/>
  <c r="D115" i="22" s="1"/>
  <c r="G113" i="22"/>
  <c r="L9" i="26"/>
  <c r="I9" i="24"/>
  <c r="I12" i="24" s="1"/>
  <c r="I62" i="24" s="1"/>
  <c r="I65" i="24" s="1"/>
  <c r="M20" i="10"/>
  <c r="M32" i="10" s="1"/>
  <c r="M21" i="10"/>
  <c r="M36" i="10" s="1"/>
  <c r="M15" i="10"/>
  <c r="M16" i="10" s="1"/>
  <c r="G114" i="22" l="1"/>
  <c r="F115" i="22"/>
  <c r="D116" i="22" s="1"/>
  <c r="G115" i="22"/>
  <c r="L12" i="26"/>
  <c r="L10" i="26"/>
  <c r="I9" i="10"/>
  <c r="I7" i="6"/>
  <c r="I5" i="8"/>
  <c r="J44" i="5"/>
  <c r="J50" i="5" s="1"/>
  <c r="J31" i="5"/>
  <c r="J33" i="5" s="1"/>
  <c r="J34" i="5" s="1"/>
  <c r="J37" i="5"/>
  <c r="I6" i="7"/>
  <c r="M7" i="8"/>
  <c r="M10" i="8" s="1"/>
  <c r="M13" i="8" s="1"/>
  <c r="Q6" i="26"/>
  <c r="I12" i="10" l="1"/>
  <c r="I28" i="10" s="1"/>
  <c r="I14" i="10"/>
  <c r="I17" i="10" s="1"/>
  <c r="M11" i="26"/>
  <c r="L13" i="26"/>
  <c r="L14" i="26"/>
  <c r="F116" i="22"/>
  <c r="D117" i="22" s="1"/>
  <c r="I29" i="10"/>
  <c r="I27" i="10"/>
  <c r="I73" i="24"/>
  <c r="I74" i="24" s="1"/>
  <c r="I9" i="8"/>
  <c r="I14" i="8" s="1"/>
  <c r="I31" i="10" s="1"/>
  <c r="M6" i="24"/>
  <c r="O6" i="26"/>
  <c r="Q9" i="26"/>
  <c r="F117" i="22" l="1"/>
  <c r="D118" i="22" s="1"/>
  <c r="L15" i="26"/>
  <c r="I30" i="10"/>
  <c r="G116" i="22"/>
  <c r="O9" i="26"/>
  <c r="M7" i="24"/>
  <c r="M9" i="24" s="1"/>
  <c r="M12" i="24" s="1"/>
  <c r="G117" i="22" l="1"/>
  <c r="F118" i="22"/>
  <c r="D119" i="22" s="1"/>
  <c r="G118" i="22"/>
  <c r="M62" i="24"/>
  <c r="M65" i="24" s="1"/>
  <c r="M6" i="7"/>
  <c r="M17" i="7" s="1"/>
  <c r="M30" i="7" s="1"/>
  <c r="M5" i="8"/>
  <c r="Q14" i="26"/>
  <c r="F119" i="22" l="1"/>
  <c r="D120" i="22" s="1"/>
  <c r="M9" i="8"/>
  <c r="M14" i="8" s="1"/>
  <c r="M31" i="10" s="1"/>
  <c r="L73" i="24"/>
  <c r="G119" i="22" l="1"/>
  <c r="F120" i="22"/>
  <c r="D121" i="22" s="1"/>
  <c r="G120" i="22"/>
  <c r="P14" i="26"/>
  <c r="C17" i="7"/>
  <c r="C30" i="7" s="1"/>
  <c r="C31" i="7" s="1"/>
  <c r="C24" i="6" s="1"/>
  <c r="F121" i="22" l="1"/>
  <c r="D122" i="22" s="1"/>
  <c r="G121" i="22"/>
  <c r="C21" i="6"/>
  <c r="C26" i="6" s="1"/>
  <c r="C24" i="10"/>
  <c r="C34" i="10" s="1"/>
  <c r="D29" i="7"/>
  <c r="F122" i="22" l="1"/>
  <c r="G122" i="22" s="1"/>
  <c r="K9" i="22" s="1"/>
  <c r="C28" i="6"/>
  <c r="E17" i="7"/>
  <c r="E30" i="7" s="1"/>
  <c r="K11" i="22" l="1"/>
  <c r="O9" i="22"/>
  <c r="F17" i="7"/>
  <c r="F30" i="7" s="1"/>
  <c r="K22" i="5" l="1"/>
  <c r="O11" i="22"/>
  <c r="G17" i="7"/>
  <c r="G30" i="7" s="1"/>
  <c r="J8" i="25" l="1"/>
  <c r="J10" i="10"/>
  <c r="J33" i="10" s="1"/>
  <c r="J7" i="8"/>
  <c r="J10" i="8" s="1"/>
  <c r="J13" i="8" s="1"/>
  <c r="K26" i="5"/>
  <c r="J42" i="10"/>
  <c r="J44" i="10" s="1"/>
  <c r="J51" i="10" s="1"/>
  <c r="H17" i="7"/>
  <c r="H30" i="7" s="1"/>
  <c r="K27" i="5" l="1"/>
  <c r="J7" i="10"/>
  <c r="J8" i="10"/>
  <c r="M6" i="26"/>
  <c r="J6" i="24"/>
  <c r="J11" i="25"/>
  <c r="J12" i="25" s="1"/>
  <c r="J9" i="25"/>
  <c r="I17" i="7"/>
  <c r="I30" i="7" s="1"/>
  <c r="M9" i="26" l="1"/>
  <c r="K28" i="5"/>
  <c r="J7" i="24"/>
  <c r="J9" i="24" s="1"/>
  <c r="J12" i="24" s="1"/>
  <c r="J9" i="10" l="1"/>
  <c r="K37" i="5"/>
  <c r="K31" i="5"/>
  <c r="K33" i="5" s="1"/>
  <c r="K34" i="5" s="1"/>
  <c r="L34" i="5" s="1"/>
  <c r="M34" i="5" s="1"/>
  <c r="N34" i="5" s="1"/>
  <c r="K44" i="5"/>
  <c r="K50" i="5" s="1"/>
  <c r="D51" i="5" s="1"/>
  <c r="J6" i="7"/>
  <c r="J17" i="7" s="1"/>
  <c r="J30" i="7" s="1"/>
  <c r="J5" i="8"/>
  <c r="J7" i="6"/>
  <c r="J62" i="24"/>
  <c r="J65" i="24" s="1"/>
  <c r="C67" i="24" s="1"/>
  <c r="C13" i="24"/>
  <c r="M10" i="26"/>
  <c r="N10" i="26" s="1"/>
  <c r="O10" i="26" s="1"/>
  <c r="P10" i="26" s="1"/>
  <c r="Q10" i="26" s="1"/>
  <c r="M12" i="26"/>
  <c r="K17" i="7"/>
  <c r="K30" i="7" s="1"/>
  <c r="M13" i="26" l="1"/>
  <c r="N11" i="26"/>
  <c r="N12" i="26" s="1"/>
  <c r="M14" i="26"/>
  <c r="J14" i="10"/>
  <c r="J17" i="10" s="1"/>
  <c r="J12" i="10"/>
  <c r="J28" i="10" s="1"/>
  <c r="K7" i="6"/>
  <c r="J73" i="24"/>
  <c r="J9" i="8"/>
  <c r="J29" i="10"/>
  <c r="J27" i="10"/>
  <c r="D17" i="7"/>
  <c r="D30" i="7" s="1"/>
  <c r="D31" i="7" s="1"/>
  <c r="E13" i="6"/>
  <c r="D16" i="10"/>
  <c r="D35" i="10" s="1"/>
  <c r="K12" i="10" l="1"/>
  <c r="K28" i="10" s="1"/>
  <c r="L7" i="6"/>
  <c r="K14" i="10"/>
  <c r="J14" i="8"/>
  <c r="C15" i="8"/>
  <c r="N31" i="10" s="1"/>
  <c r="J30" i="10"/>
  <c r="C76" i="24"/>
  <c r="J74" i="24"/>
  <c r="K74" i="24" s="1"/>
  <c r="L74" i="24" s="1"/>
  <c r="M74" i="24" s="1"/>
  <c r="M15" i="26"/>
  <c r="N13" i="26"/>
  <c r="O11" i="26"/>
  <c r="O12" i="26" s="1"/>
  <c r="N14" i="26"/>
  <c r="D13" i="6"/>
  <c r="E29" i="7"/>
  <c r="E31" i="7" s="1"/>
  <c r="D24" i="6"/>
  <c r="D24" i="10" s="1"/>
  <c r="D34" i="10" s="1"/>
  <c r="E16" i="10"/>
  <c r="E35" i="10" s="1"/>
  <c r="N15" i="26" l="1"/>
  <c r="J31" i="10"/>
  <c r="C16" i="8"/>
  <c r="O14" i="26"/>
  <c r="O13" i="26"/>
  <c r="P11" i="26"/>
  <c r="P12" i="26" s="1"/>
  <c r="K17" i="10"/>
  <c r="K30" i="10"/>
  <c r="M7" i="6"/>
  <c r="L14" i="10"/>
  <c r="L12" i="10"/>
  <c r="L28" i="10" s="1"/>
  <c r="L13" i="6"/>
  <c r="F13" i="6"/>
  <c r="F16" i="10"/>
  <c r="F35" i="10" s="1"/>
  <c r="D21" i="6"/>
  <c r="D26" i="6" s="1"/>
  <c r="E24" i="6"/>
  <c r="E24" i="10" s="1"/>
  <c r="E34" i="10" s="1"/>
  <c r="F29" i="7"/>
  <c r="F31" i="7" s="1"/>
  <c r="O15" i="26" l="1"/>
  <c r="M14" i="10"/>
  <c r="M13" i="6"/>
  <c r="M12" i="10"/>
  <c r="M28" i="10" s="1"/>
  <c r="L17" i="10"/>
  <c r="L35" i="10" s="1"/>
  <c r="L30" i="10"/>
  <c r="P13" i="26"/>
  <c r="P15" i="26" s="1"/>
  <c r="Q11" i="26"/>
  <c r="Q12" i="26" s="1"/>
  <c r="Q13" i="26" s="1"/>
  <c r="Q15" i="26" s="1"/>
  <c r="D28" i="6"/>
  <c r="G16" i="10"/>
  <c r="G35" i="10" s="1"/>
  <c r="G13" i="6"/>
  <c r="F24" i="6"/>
  <c r="F24" i="10" s="1"/>
  <c r="F34" i="10" s="1"/>
  <c r="G29" i="7"/>
  <c r="G31" i="7" s="1"/>
  <c r="E21" i="6"/>
  <c r="E26" i="6" s="1"/>
  <c r="M17" i="10" l="1"/>
  <c r="M35" i="10" s="1"/>
  <c r="M30" i="10"/>
  <c r="E28" i="6"/>
  <c r="H29" i="7"/>
  <c r="H31" i="7" s="1"/>
  <c r="G24" i="6"/>
  <c r="G24" i="10" s="1"/>
  <c r="G34" i="10" s="1"/>
  <c r="F21" i="6"/>
  <c r="F26" i="6" s="1"/>
  <c r="H16" i="10"/>
  <c r="H35" i="10" s="1"/>
  <c r="H13" i="6"/>
  <c r="F28" i="6" l="1"/>
  <c r="I13" i="6"/>
  <c r="I16" i="10"/>
  <c r="I35" i="10" s="1"/>
  <c r="G21" i="6"/>
  <c r="G26" i="6" s="1"/>
  <c r="I29" i="7"/>
  <c r="I31" i="7" s="1"/>
  <c r="H24" i="6"/>
  <c r="H24" i="10" s="1"/>
  <c r="H34" i="10" s="1"/>
  <c r="G28" i="6" l="1"/>
  <c r="I24" i="6"/>
  <c r="I24" i="10" s="1"/>
  <c r="I34" i="10" s="1"/>
  <c r="J29" i="7"/>
  <c r="J31" i="7" s="1"/>
  <c r="H21" i="6"/>
  <c r="H26" i="6" s="1"/>
  <c r="J16" i="10"/>
  <c r="J35" i="10" s="1"/>
  <c r="J13" i="6"/>
  <c r="H28" i="6" l="1"/>
  <c r="K13" i="6"/>
  <c r="K16" i="10"/>
  <c r="K35" i="10" s="1"/>
  <c r="K29" i="7"/>
  <c r="K31" i="7" s="1"/>
  <c r="L29" i="7" s="1"/>
  <c r="L31" i="7" s="1"/>
  <c r="J24" i="6"/>
  <c r="J24" i="10" s="1"/>
  <c r="J34" i="10" s="1"/>
  <c r="I21" i="6"/>
  <c r="I26" i="6" s="1"/>
  <c r="I28" i="6" l="1"/>
  <c r="M29" i="7"/>
  <c r="M31" i="7" s="1"/>
  <c r="M24" i="6" s="1"/>
  <c r="M24" i="10" s="1"/>
  <c r="M34" i="10" s="1"/>
  <c r="L24" i="6"/>
  <c r="J21" i="6"/>
  <c r="J26" i="6" s="1"/>
  <c r="K24" i="6"/>
  <c r="K24" i="10" s="1"/>
  <c r="K34" i="10" s="1"/>
  <c r="L21" i="6" l="1"/>
  <c r="L24" i="10"/>
  <c r="L34" i="10" s="1"/>
  <c r="J28" i="6"/>
  <c r="M21" i="6"/>
  <c r="M26" i="6" s="1"/>
  <c r="K21" i="6"/>
  <c r="K26" i="6" s="1"/>
  <c r="L26" i="6" l="1"/>
  <c r="L28" i="6" s="1"/>
  <c r="K28" i="6"/>
  <c r="M28" i="6"/>
</calcChain>
</file>

<file path=xl/sharedStrings.xml><?xml version="1.0" encoding="utf-8"?>
<sst xmlns="http://schemas.openxmlformats.org/spreadsheetml/2006/main" count="1788" uniqueCount="1033">
  <si>
    <t>Sr. No.</t>
  </si>
  <si>
    <t xml:space="preserve">CAPITAL COST HEAD </t>
  </si>
  <si>
    <t>QTY.</t>
  </si>
  <si>
    <t xml:space="preserve">UNITS </t>
  </si>
  <si>
    <t>UNIT RATE (INR)</t>
  </si>
  <si>
    <t xml:space="preserve">SUB TOTAL </t>
  </si>
  <si>
    <t xml:space="preserve">DETAILED PROJECT COST </t>
  </si>
  <si>
    <t>INR (LAKH)</t>
  </si>
  <si>
    <t>%</t>
  </si>
  <si>
    <t xml:space="preserve">PROJECT COST AND MEANS OF FINANCE </t>
  </si>
  <si>
    <t xml:space="preserve">DETAILED ASSUMPTION </t>
  </si>
  <si>
    <t xml:space="preserve">PROJECTIONS </t>
  </si>
  <si>
    <t xml:space="preserve">UNIT </t>
  </si>
  <si>
    <t>ANNUAL QUANTITY</t>
  </si>
  <si>
    <t xml:space="preserve">YEAR </t>
  </si>
  <si>
    <t xml:space="preserve">1ST </t>
  </si>
  <si>
    <t>SCHEDULE OF SALARIES AND WAGES</t>
  </si>
  <si>
    <t xml:space="preserve">FINANCIAL RATIOS </t>
  </si>
  <si>
    <t xml:space="preserve">INVESTMENT INDICATION </t>
  </si>
  <si>
    <t xml:space="preserve">A. PAY BACK PERIOD </t>
  </si>
  <si>
    <t xml:space="preserve">1. PAYBACK PERIOD WITHOUT SUBSIDY </t>
  </si>
  <si>
    <t xml:space="preserve">TOTAL PROJECT COST </t>
  </si>
  <si>
    <t xml:space="preserve">B. INTERNAL RATE OF RETURN </t>
  </si>
  <si>
    <t xml:space="preserve">OPERATIONAL CASH INFLOW </t>
  </si>
  <si>
    <t>NET CASH FLOW</t>
  </si>
  <si>
    <t xml:space="preserve">NET PRESENT VALUE </t>
  </si>
  <si>
    <t>INTERNAL RATE OF RETURN (%)</t>
  </si>
  <si>
    <t xml:space="preserve">2. EQUITY IRR WITHOUT SUBSIDY </t>
  </si>
  <si>
    <t xml:space="preserve">INITIAL EQUITY OUTFLOW </t>
  </si>
  <si>
    <t>TOTAL SALES</t>
  </si>
  <si>
    <t>LESS ; VARIABLE COST</t>
  </si>
  <si>
    <t xml:space="preserve">CONTRIBUTION </t>
  </si>
  <si>
    <t>FIXED COST</t>
  </si>
  <si>
    <t xml:space="preserve">INTEREST </t>
  </si>
  <si>
    <t xml:space="preserve">DEPRECIATION </t>
  </si>
  <si>
    <t>TOTAL FIXED COST</t>
  </si>
  <si>
    <t>OPERATION BREAK EVEN (%)</t>
  </si>
  <si>
    <t>CASH BREAKEVEN (%)</t>
  </si>
  <si>
    <t>AVERAGE OPERATION BREAKEVEN (%)</t>
  </si>
  <si>
    <t>AVERAGE CASH BREAKEVEN (%)</t>
  </si>
  <si>
    <t>PROJECTED LIST PRICE @ 15 PE RATIO</t>
  </si>
  <si>
    <t xml:space="preserve">ANNUALIZED GROWTH RATE </t>
  </si>
  <si>
    <t xml:space="preserve">LIABILITIES </t>
  </si>
  <si>
    <t xml:space="preserve">TOTAL </t>
  </si>
  <si>
    <t xml:space="preserve">A. SOURCE OF FUND </t>
  </si>
  <si>
    <t>TOTAL</t>
  </si>
  <si>
    <t xml:space="preserve">B. APPLICATION OF FUNDS </t>
  </si>
  <si>
    <t>Net Surplus/ Deficit</t>
  </si>
  <si>
    <t xml:space="preserve">Cumulative Balance </t>
  </si>
  <si>
    <t xml:space="preserve">PBT </t>
  </si>
  <si>
    <t xml:space="preserve">% Production </t>
  </si>
  <si>
    <t>Sale of Bio-CNG</t>
  </si>
  <si>
    <t>Sale of CERs</t>
  </si>
  <si>
    <t>Gross Annual Sale</t>
  </si>
  <si>
    <t xml:space="preserve">VARIALBLE EXPENSES </t>
  </si>
  <si>
    <t>1. Raw Material</t>
  </si>
  <si>
    <t>Total Variable Cost</t>
  </si>
  <si>
    <t xml:space="preserve">FIXED EXPENSES </t>
  </si>
  <si>
    <t xml:space="preserve">1. Office and other Overheads </t>
  </si>
  <si>
    <t>Total Fixed Cost</t>
  </si>
  <si>
    <t xml:space="preserve">TOTAL PRODUCTION COST </t>
  </si>
  <si>
    <t>EBIDTA</t>
  </si>
  <si>
    <t>Interest on Term Loan</t>
  </si>
  <si>
    <t xml:space="preserve">Depreciation </t>
  </si>
  <si>
    <t>PBT</t>
  </si>
  <si>
    <t>PAT</t>
  </si>
  <si>
    <t xml:space="preserve">Add : Depreciation </t>
  </si>
  <si>
    <t xml:space="preserve">Repayment Obligations </t>
  </si>
  <si>
    <t xml:space="preserve">Cumulative Internal Accruals  </t>
  </si>
  <si>
    <t xml:space="preserve">Building </t>
  </si>
  <si>
    <t xml:space="preserve">WDV of Building </t>
  </si>
  <si>
    <t xml:space="preserve">Plant &amp; Machinery </t>
  </si>
  <si>
    <t xml:space="preserve">Sub Total </t>
  </si>
  <si>
    <t xml:space="preserve">INCOME </t>
  </si>
  <si>
    <t xml:space="preserve">Gross Annual Sale </t>
  </si>
  <si>
    <t xml:space="preserve">EXPENSES </t>
  </si>
  <si>
    <t>VARIABLE OPERATING EXPENSES</t>
  </si>
  <si>
    <t>Total Factory Overhead</t>
  </si>
  <si>
    <t xml:space="preserve">TOTAL VARIABLE EXPENSES </t>
  </si>
  <si>
    <t xml:space="preserve">FIXED OPERATING EXPENSES </t>
  </si>
  <si>
    <t>contd.</t>
  </si>
  <si>
    <t xml:space="preserve">TOTAL FIXED EXPENSES </t>
  </si>
  <si>
    <t>TOTAL EXPENSES</t>
  </si>
  <si>
    <t xml:space="preserve">TOTAL SAVINGS </t>
  </si>
  <si>
    <t xml:space="preserve">FINANCIAL CHARGES </t>
  </si>
  <si>
    <t xml:space="preserve">TOTAL FINANCIAL CHARGES </t>
  </si>
  <si>
    <t xml:space="preserve">Value </t>
  </si>
  <si>
    <t xml:space="preserve">Unit </t>
  </si>
  <si>
    <t xml:space="preserve">PARTICUALR </t>
  </si>
  <si>
    <t>I</t>
  </si>
  <si>
    <t>II</t>
  </si>
  <si>
    <t>PLANT UTILIZATION FACTOR</t>
  </si>
  <si>
    <t>III</t>
  </si>
  <si>
    <t xml:space="preserve">ESTIMATION OF PRODUCTION </t>
  </si>
  <si>
    <t>A</t>
  </si>
  <si>
    <t>B</t>
  </si>
  <si>
    <t>C</t>
  </si>
  <si>
    <t>IV</t>
  </si>
  <si>
    <t xml:space="preserve">PLANT CAPACITY </t>
  </si>
  <si>
    <t>V</t>
  </si>
  <si>
    <t>VI</t>
  </si>
  <si>
    <t>VII</t>
  </si>
  <si>
    <t>VIII</t>
  </si>
  <si>
    <t>D</t>
  </si>
  <si>
    <t>E</t>
  </si>
  <si>
    <t>F</t>
  </si>
  <si>
    <t>G</t>
  </si>
  <si>
    <t>H</t>
  </si>
  <si>
    <t>J</t>
  </si>
  <si>
    <t xml:space="preserve">PROJECT COST </t>
  </si>
  <si>
    <t xml:space="preserve">MEANS OF FINACE </t>
  </si>
  <si>
    <t>Loan from Banks</t>
  </si>
  <si>
    <t>Subsidy from MNRE</t>
  </si>
  <si>
    <t xml:space="preserve">Miscellaneous Assets </t>
  </si>
  <si>
    <t xml:space="preserve">Working Capital Margin </t>
  </si>
  <si>
    <t>SUB TOTAL</t>
  </si>
  <si>
    <t xml:space="preserve">CIVIL WORK </t>
  </si>
  <si>
    <t xml:space="preserve">BUILDING </t>
  </si>
  <si>
    <t xml:space="preserve">BUILDING SERVICE </t>
  </si>
  <si>
    <t xml:space="preserve">PLANT &amp; MACHINERY </t>
  </si>
  <si>
    <t>ORGANIC FERTILIZER PLANT</t>
  </si>
  <si>
    <t xml:space="preserve">MISCELLANEOUS ASSETS </t>
  </si>
  <si>
    <t xml:space="preserve">PRELIMINARY &amp; PRE-OPERATIVE EXPENSES </t>
  </si>
  <si>
    <t xml:space="preserve">PRE-OPERATIVE EXPENSES </t>
  </si>
  <si>
    <t xml:space="preserve">OFFICE EQUIPMENTS &amp; FURNITURE </t>
  </si>
  <si>
    <t>AC for factory 1.5 Ton</t>
  </si>
  <si>
    <t xml:space="preserve">PRELIMINARY EXPENSES </t>
  </si>
  <si>
    <t>TOTAL FOR PRELIMINARY &amp; PRE-OPERATIVE EXPENSES</t>
  </si>
  <si>
    <t>TOTAL PROJECT COST</t>
  </si>
  <si>
    <t xml:space="preserve">2ND </t>
  </si>
  <si>
    <t xml:space="preserve">3RD </t>
  </si>
  <si>
    <t>4TH</t>
  </si>
  <si>
    <t>5TH</t>
  </si>
  <si>
    <t>6TH</t>
  </si>
  <si>
    <t>7TH</t>
  </si>
  <si>
    <t>8TH</t>
  </si>
  <si>
    <t>9TH</t>
  </si>
  <si>
    <t>10TH</t>
  </si>
  <si>
    <t>I. FACTORY WAGES &amp; SUPERVISION</t>
  </si>
  <si>
    <t xml:space="preserve">a) Workers Wages </t>
  </si>
  <si>
    <t xml:space="preserve">Category </t>
  </si>
  <si>
    <t xml:space="preserve">Number </t>
  </si>
  <si>
    <t xml:space="preserve">Average Monthly Salary </t>
  </si>
  <si>
    <t>No. of months/ year</t>
  </si>
  <si>
    <t xml:space="preserve">Total Annual Salary </t>
  </si>
  <si>
    <t xml:space="preserve">Skilled Workers </t>
  </si>
  <si>
    <t xml:space="preserve">Semi-Skilled Workers </t>
  </si>
  <si>
    <t>Un-Skilled Worker</t>
  </si>
  <si>
    <t xml:space="preserve">b) Factory Supervision </t>
  </si>
  <si>
    <t xml:space="preserve">Total Wages &amp; Salaries </t>
  </si>
  <si>
    <t>II. OFFICE STAFF</t>
  </si>
  <si>
    <t xml:space="preserve">General Manager </t>
  </si>
  <si>
    <t>Accounts Manager</t>
  </si>
  <si>
    <t xml:space="preserve">Accounts Assistant </t>
  </si>
  <si>
    <t>Total for Office Staff</t>
  </si>
  <si>
    <t>No. of daily Operation Hours</t>
  </si>
  <si>
    <t>No. of days per Annum</t>
  </si>
  <si>
    <t xml:space="preserve">Daily Volume of Bio-CNG Generated </t>
  </si>
  <si>
    <t xml:space="preserve">Mass of Bio-CNG Generated </t>
  </si>
  <si>
    <t>SOLID BIO FERTILIZER PRODUCTION</t>
  </si>
  <si>
    <t xml:space="preserve">LIQUID FERTILIZER CONCENTRATE GENERATION </t>
  </si>
  <si>
    <t>Quantity of Phosphorus liquid fertilizer concentrate</t>
  </si>
  <si>
    <t xml:space="preserve">Total quantity of liquid fertilizer concentrate </t>
  </si>
  <si>
    <t xml:space="preserve">Total water requirement </t>
  </si>
  <si>
    <t xml:space="preserve">Bio-CNG Plant Capacity </t>
  </si>
  <si>
    <t xml:space="preserve">Compost Plant Capacity </t>
  </si>
  <si>
    <t xml:space="preserve">Liquid Fertilizer Concentrate Capacity </t>
  </si>
  <si>
    <t>ANNUAL OUTPUT ON 100% BASIS</t>
  </si>
  <si>
    <t>ANNUAL INPUT ON 100% BASIS</t>
  </si>
  <si>
    <t>UNIT PRICE</t>
  </si>
  <si>
    <t>PARASITIC CONSUMPTION OF POWER</t>
  </si>
  <si>
    <t xml:space="preserve">Load of Biogas Section </t>
  </si>
  <si>
    <t xml:space="preserve">Total Carbon Credit </t>
  </si>
  <si>
    <t>HHV of LPG</t>
  </si>
  <si>
    <t>HHV of Bio-CNG</t>
  </si>
  <si>
    <t xml:space="preserve">Selling price of solid organic fertilizer </t>
  </si>
  <si>
    <t xml:space="preserve">Selling price of liquid fertilizer concentrate </t>
  </si>
  <si>
    <t>No.</t>
  </si>
  <si>
    <t>Capacity Utilization Factor</t>
  </si>
  <si>
    <t>Kg</t>
  </si>
  <si>
    <t>M3</t>
  </si>
  <si>
    <t xml:space="preserve">Hour </t>
  </si>
  <si>
    <t>Days</t>
  </si>
  <si>
    <t>Ton</t>
  </si>
  <si>
    <t>M3/Day</t>
  </si>
  <si>
    <t>Kg/day</t>
  </si>
  <si>
    <t>INR/Kg</t>
  </si>
  <si>
    <t>INR</t>
  </si>
  <si>
    <t xml:space="preserve">Kg </t>
  </si>
  <si>
    <t>L/day</t>
  </si>
  <si>
    <t xml:space="preserve">Initial water for dilution of first charge </t>
  </si>
  <si>
    <t>KWe</t>
  </si>
  <si>
    <t>CERs</t>
  </si>
  <si>
    <t>m3/year</t>
  </si>
  <si>
    <t>Kcal/Kg</t>
  </si>
  <si>
    <t>ratio</t>
  </si>
  <si>
    <t>1.08/1</t>
  </si>
  <si>
    <t>INR/L</t>
  </si>
  <si>
    <t>KL</t>
  </si>
  <si>
    <t>INR/CER</t>
  </si>
  <si>
    <t>INR/MT</t>
  </si>
  <si>
    <t>Mtr.</t>
  </si>
  <si>
    <t>SET</t>
  </si>
  <si>
    <t>Ltr.</t>
  </si>
  <si>
    <t xml:space="preserve">SUB TOTAL FOR P. &amp; MACHINERY </t>
  </si>
  <si>
    <t>LOT</t>
  </si>
  <si>
    <t xml:space="preserve">TOTAL FOR P. &amp; MACHINERY </t>
  </si>
  <si>
    <t xml:space="preserve">Computer at factory </t>
  </si>
  <si>
    <t>Table chair set</t>
  </si>
  <si>
    <t>Conference chair and table set</t>
  </si>
  <si>
    <t xml:space="preserve">Provision for others </t>
  </si>
  <si>
    <t>Interest during construction period</t>
  </si>
  <si>
    <t xml:space="preserve">TOTAL PROJECT EXPENDITURE </t>
  </si>
  <si>
    <t xml:space="preserve">Bore well with Motor, Piping and Pump </t>
  </si>
  <si>
    <t>Multifunction laser printer at factory</t>
  </si>
  <si>
    <t xml:space="preserve">TOTAL FOR MISC. ASSETS </t>
  </si>
  <si>
    <t xml:space="preserve">Loss of Biogas by Leakage/ Seepage to Atmosphere </t>
  </si>
  <si>
    <t xml:space="preserve">Daily Volume of Biogas available for conversion into Bio-CNG </t>
  </si>
  <si>
    <t xml:space="preserve">Methane Slip or Loss during up-gradation </t>
  </si>
  <si>
    <t xml:space="preserve">Quantity of potassium &amp; nitrogen liquid fertilizer concentrate </t>
  </si>
  <si>
    <t>KW.e</t>
  </si>
  <si>
    <t>Load of auxiliaries at Bio-CNG Unit</t>
  </si>
  <si>
    <t xml:space="preserve">Bio-CNG to LPG energy equivalence </t>
  </si>
  <si>
    <t>AMOUNT  (INR)</t>
  </si>
  <si>
    <t>INR/Ton</t>
  </si>
  <si>
    <t>INR/KWh</t>
  </si>
  <si>
    <t>INR/MONTH</t>
  </si>
  <si>
    <t>INR/YEAR</t>
  </si>
  <si>
    <t xml:space="preserve">WDV of Plant &amp; Machinery </t>
  </si>
  <si>
    <t xml:space="preserve">NET PROFITS BEFORE DEPRECIATON </t>
  </si>
  <si>
    <t>COST (INR)</t>
  </si>
  <si>
    <t xml:space="preserve">RAW MATERIAL </t>
  </si>
  <si>
    <t xml:space="preserve">Salaries to Office Staff </t>
  </si>
  <si>
    <t>Office and other Overheads</t>
  </si>
  <si>
    <t>Professional Fees</t>
  </si>
  <si>
    <t>Postage Telephone etc.</t>
  </si>
  <si>
    <t xml:space="preserve">Office Supplies </t>
  </si>
  <si>
    <t xml:space="preserve">R &amp; M of Plant &amp; Machinery </t>
  </si>
  <si>
    <t xml:space="preserve">Insurance @ 0.5% of assets </t>
  </si>
  <si>
    <t xml:space="preserve">Factory Workers and Supervision </t>
  </si>
  <si>
    <t xml:space="preserve">Misc. Office Expenses </t>
  </si>
  <si>
    <t xml:space="preserve">Provision for unforeseen expenses </t>
  </si>
  <si>
    <t>ESCALATION FACTOR (5%)</t>
  </si>
  <si>
    <t>PROFITIBLITY PROJECTIONS  (INR Lakh)</t>
  </si>
  <si>
    <t xml:space="preserve">Solid/ Liquid Fertilizer Separator Unit </t>
  </si>
  <si>
    <t xml:space="preserve">TOTAL FOR CIVIL WORKS </t>
  </si>
  <si>
    <t xml:space="preserve">SUMMARY OF BIO-CNG PROJECT ECONOMICS </t>
  </si>
  <si>
    <t>PARAMETERS</t>
  </si>
  <si>
    <t xml:space="preserve">Capacities </t>
  </si>
  <si>
    <t>Biogas Plant Capacity</t>
  </si>
  <si>
    <t>Bio-CNG Plant Capacity</t>
  </si>
  <si>
    <t>Carbon dioxide Plant Capacity</t>
  </si>
  <si>
    <t xml:space="preserve">Captive Power Plant Capacity </t>
  </si>
  <si>
    <t>Consumption &amp; Output @ 100% Capacity</t>
  </si>
  <si>
    <t xml:space="preserve">Annual Consumption of Cattle Dung as received </t>
  </si>
  <si>
    <t xml:space="preserve">Annual Consumption of Sugar Cane Press Mud </t>
  </si>
  <si>
    <t>Annual Consumption of other bio-degradable stuff</t>
  </si>
  <si>
    <t xml:space="preserve">Parasitic Consumption of Electricity for Factory Use </t>
  </si>
  <si>
    <t xml:space="preserve">Maximum Quantity of Biogas Generated </t>
  </si>
  <si>
    <t xml:space="preserve">Maximum Quantity of Bio-CNG Exported </t>
  </si>
  <si>
    <t xml:space="preserve">Maximum Quantity of Carbon dioxide Gas Generated </t>
  </si>
  <si>
    <t xml:space="preserve">Maximum Quantity of Compost  Generated </t>
  </si>
  <si>
    <t xml:space="preserve">Maximum Quantity of Liquid Fertilizer Generated </t>
  </si>
  <si>
    <t xml:space="preserve">Selling Price and Cost </t>
  </si>
  <si>
    <t xml:space="preserve">Selling Price of Bio-CNG @ 90% of current market Price of Commercial LPG </t>
  </si>
  <si>
    <t xml:space="preserve">Selling Price of CERs @ USD 5 </t>
  </si>
  <si>
    <t>Cost of Cattle Dung including Transportation cost</t>
  </si>
  <si>
    <t>Cost of food Waste including Transportation cost</t>
  </si>
  <si>
    <t xml:space="preserve">Cost of Iron Fillings </t>
  </si>
  <si>
    <t xml:space="preserve">Cost of Water </t>
  </si>
  <si>
    <t xml:space="preserve">Cost of Electricity  </t>
  </si>
  <si>
    <t xml:space="preserve">Investment Summary </t>
  </si>
  <si>
    <t>Land</t>
  </si>
  <si>
    <t xml:space="preserve">Preliminary and Pre-Operative Expenses </t>
  </si>
  <si>
    <t xml:space="preserve">working Capital Margin </t>
  </si>
  <si>
    <t xml:space="preserve">MEANS OF FINANCE </t>
  </si>
  <si>
    <t>Equity and Preference Share Capital @ 30%</t>
  </si>
  <si>
    <t xml:space="preserve">Loan from Banks </t>
  </si>
  <si>
    <t xml:space="preserve">Total </t>
  </si>
  <si>
    <t>Financial Indicators @ 85% CUF</t>
  </si>
  <si>
    <t xml:space="preserve">Total Project Cost </t>
  </si>
  <si>
    <t>Less : Capital subsidy from MNRE</t>
  </si>
  <si>
    <t>Less : IT saving on accelerated Depreciation</t>
  </si>
  <si>
    <t>Net Project Cost</t>
  </si>
  <si>
    <t>Project Profitability</t>
  </si>
  <si>
    <t>Sale of Carbon-di-oxide</t>
  </si>
  <si>
    <t>Sale of Compost</t>
  </si>
  <si>
    <t>sale of Liquid Fertilizer</t>
  </si>
  <si>
    <t xml:space="preserve">Total Interest </t>
  </si>
  <si>
    <t>Depreciation</t>
  </si>
  <si>
    <t>Average operation Break Even (%)</t>
  </si>
  <si>
    <t>Average Cash Break Even (%)</t>
  </si>
  <si>
    <t>Average DSCR</t>
  </si>
  <si>
    <t xml:space="preserve">Payback Period without Capital Subsidy </t>
  </si>
  <si>
    <t xml:space="preserve">Payback Period with Capital Subsidy </t>
  </si>
  <si>
    <t xml:space="preserve">IRR on Project Cost without Subsidy </t>
  </si>
  <si>
    <t xml:space="preserve">IRR on Equity Capital without Subsidy </t>
  </si>
  <si>
    <t xml:space="preserve">Total  </t>
  </si>
  <si>
    <t>Kg/Day</t>
  </si>
  <si>
    <t>Ltr/Day</t>
  </si>
  <si>
    <t>TON</t>
  </si>
  <si>
    <t>INR/TON</t>
  </si>
  <si>
    <t xml:space="preserve">Cost of sugarcane press mud </t>
  </si>
  <si>
    <t>Sum</t>
  </si>
  <si>
    <t>Year</t>
  </si>
  <si>
    <t>Interest</t>
  </si>
  <si>
    <t>Cash Flow</t>
  </si>
  <si>
    <t>PAYBACK PERIOD (Years)</t>
  </si>
  <si>
    <t>K =</t>
  </si>
  <si>
    <t>PVCF</t>
  </si>
  <si>
    <t>PVCI</t>
  </si>
  <si>
    <t>Investment</t>
  </si>
  <si>
    <t>Less</t>
  </si>
  <si>
    <t>NPV</t>
  </si>
  <si>
    <t>IRR</t>
  </si>
  <si>
    <t xml:space="preserve">Maximum Quantity of Bio-CNG Generated  </t>
  </si>
  <si>
    <t>INR/KW.h</t>
  </si>
  <si>
    <t>Financial Indicators @ 100% CUF</t>
  </si>
  <si>
    <t xml:space="preserve">Fertilizer Unit bagging system and accessories    </t>
  </si>
  <si>
    <t xml:space="preserve">No. of Working days Per Annum </t>
  </si>
  <si>
    <t xml:space="preserve">GROSS TOTAL  </t>
  </si>
  <si>
    <t xml:space="preserve">CCTV Camera system </t>
  </si>
  <si>
    <t xml:space="preserve">GST on Plant and Machinery </t>
  </si>
  <si>
    <t>L</t>
  </si>
  <si>
    <t>GST</t>
  </si>
  <si>
    <t xml:space="preserve">Way Bridge cum Security Room </t>
  </si>
  <si>
    <t xml:space="preserve">Gate </t>
  </si>
  <si>
    <t xml:space="preserve">Admin Office </t>
  </si>
  <si>
    <t>K</t>
  </si>
  <si>
    <t>M</t>
  </si>
  <si>
    <t>N</t>
  </si>
  <si>
    <t>O</t>
  </si>
  <si>
    <t>P</t>
  </si>
  <si>
    <t>Q</t>
  </si>
  <si>
    <t>R</t>
  </si>
  <si>
    <t xml:space="preserve">SQMT </t>
  </si>
  <si>
    <t xml:space="preserve">CUMT </t>
  </si>
  <si>
    <t xml:space="preserve">Equipment Foundations </t>
  </si>
  <si>
    <t>Heating System</t>
  </si>
  <si>
    <t>SS Bar Grill</t>
  </si>
  <si>
    <t>Platform mixing tank</t>
  </si>
  <si>
    <t>Auto Valves</t>
  </si>
  <si>
    <t>Flanges</t>
  </si>
  <si>
    <t>Wall mounting Flanges</t>
  </si>
  <si>
    <t>Fitting Material of Flanges</t>
  </si>
  <si>
    <t>Pump for slurry Transfer</t>
  </si>
  <si>
    <t>Manual Valves</t>
  </si>
  <si>
    <t>Spider Ring</t>
  </si>
  <si>
    <t>Nylon Belts</t>
  </si>
  <si>
    <t>Nylon Rope Net</t>
  </si>
  <si>
    <t>Wall Flanges</t>
  </si>
  <si>
    <t>Pipes</t>
  </si>
  <si>
    <t>Pipe fittings</t>
  </si>
  <si>
    <t>Inspection Window</t>
  </si>
  <si>
    <t xml:space="preserve">Other Fitting &amp; Fixtures </t>
  </si>
  <si>
    <t>Electrical &amp; Electronics Requirements</t>
  </si>
  <si>
    <t>Electrical Control panel</t>
  </si>
  <si>
    <t>Earthings</t>
  </si>
  <si>
    <t>BIO-CNG STORAGE</t>
  </si>
  <si>
    <t>Clearing Forwarding, Handling &amp; Freight Cost</t>
  </si>
  <si>
    <t xml:space="preserve">Annual Operational Spares </t>
  </si>
  <si>
    <t xml:space="preserve">Laboratory and Analytical Equipments </t>
  </si>
  <si>
    <t>OTHER IMPORTANT ITEMS</t>
  </si>
  <si>
    <t xml:space="preserve">Cash Margin </t>
  </si>
  <si>
    <t>Potable Water day Storage (1500 L)</t>
  </si>
  <si>
    <t xml:space="preserve">load point </t>
  </si>
  <si>
    <t>operatin time</t>
  </si>
  <si>
    <t>3X 15 hp screw pump</t>
  </si>
  <si>
    <t>grinder 5 hp X 2</t>
  </si>
  <si>
    <t>agitator mixing pit 15 hp x 2</t>
  </si>
  <si>
    <t>digestor agitator 5 x 15 hp</t>
  </si>
  <si>
    <t>digestor agitator 4 x 10 hp</t>
  </si>
  <si>
    <t>air blower for balloon 2 x 2 hp</t>
  </si>
  <si>
    <t xml:space="preserve">solid liquid seperator 7.5 hp </t>
  </si>
  <si>
    <t>filling compressor 100 hp</t>
  </si>
  <si>
    <t xml:space="preserve">shreder 60 hp x 2 </t>
  </si>
  <si>
    <t>utility load 10 kw</t>
  </si>
  <si>
    <t>Power KW</t>
  </si>
  <si>
    <t>purification plant load 100 hp</t>
  </si>
  <si>
    <t>Equipments/ Machinery For Digester Tank Equipments</t>
  </si>
  <si>
    <t>Equipments/ Machinery For Fertilizer Tank</t>
  </si>
  <si>
    <t>Equipments/ Machinery For Feed Mixing Tank</t>
  </si>
  <si>
    <t>N/A</t>
  </si>
  <si>
    <t>WATER CONSUMPTION</t>
  </si>
  <si>
    <t>Month</t>
  </si>
  <si>
    <t>Selling Price of Organic Fertilizer</t>
  </si>
  <si>
    <t>Annual Consumption of Water</t>
  </si>
  <si>
    <t xml:space="preserve">Annual Consumption of Cattle Dung as Received </t>
  </si>
  <si>
    <t>Solid Liquid Separator Platform</t>
  </si>
  <si>
    <t>Drawing, Design, Architectural, Work</t>
  </si>
  <si>
    <t xml:space="preserve">Maximum Quantity of bio-CNG Generated </t>
  </si>
  <si>
    <t>Maximum Quantity of Compost Produced</t>
  </si>
  <si>
    <t xml:space="preserve">Maximum Quantity of liquid fertilizer concentrate generated </t>
  </si>
  <si>
    <t xml:space="preserve">PROJECT SITE &amp; LAND DEVELOPMENT </t>
  </si>
  <si>
    <t xml:space="preserve">Weighbridge &amp; other equip. </t>
  </si>
  <si>
    <t>HP</t>
  </si>
  <si>
    <t>Side Entry Agitators For mixing and circulation</t>
  </si>
  <si>
    <t>Double Membrane Digester Roof/Balloon</t>
  </si>
  <si>
    <t>Lum</t>
  </si>
  <si>
    <t>Top Entry Agitator</t>
  </si>
  <si>
    <t>Roots Blower</t>
  </si>
  <si>
    <t>Vacuum Pump with FLP Motor</t>
  </si>
  <si>
    <t xml:space="preserve">BioCNG Surge tank </t>
  </si>
  <si>
    <t>BIOCNG Storge Tank</t>
  </si>
  <si>
    <t xml:space="preserve">High Pressure line upto Compressor to Cascade </t>
  </si>
  <si>
    <t>PLC Control panel, Power panel, Cable for all these from field to panel room</t>
  </si>
  <si>
    <t>Automation Elements</t>
  </si>
  <si>
    <t>Electrical Wiring, Bus Bar, Joints, Protectors,Eathing etc.</t>
  </si>
  <si>
    <t>Electrical distribution panel</t>
  </si>
  <si>
    <t xml:space="preserve">Grid Transformer/LBS/HTMC for Plant </t>
  </si>
  <si>
    <t>Other High pressure accessories</t>
  </si>
  <si>
    <t>Product Gas Analysers
Online gas Monitoring system with Analyser for H2S,CH4,O2,Co2
Online dew point meter (Optional)</t>
  </si>
  <si>
    <t xml:space="preserve">Pumping Equipments &amp; Grinder </t>
  </si>
  <si>
    <t xml:space="preserve">Screw Pump for Slurry transfer </t>
  </si>
  <si>
    <t xml:space="preserve">Grinder </t>
  </si>
  <si>
    <t xml:space="preserve">Piping &amp; Valves </t>
  </si>
  <si>
    <t xml:space="preserve">Daily Recycled Water </t>
  </si>
  <si>
    <t xml:space="preserve">Load of Biogas Up-gradation Section &amp; Recovery </t>
  </si>
  <si>
    <t xml:space="preserve">Load of Bio-CNG Compression Unit  </t>
  </si>
  <si>
    <t>KW.h</t>
  </si>
  <si>
    <t>Running Load</t>
  </si>
  <si>
    <t xml:space="preserve">Annual Consumption of Power </t>
  </si>
  <si>
    <t>KG</t>
  </si>
  <si>
    <t>Cost of Other Bio-degradable Dry(Agro) Biomass Poultry Droppings etc.</t>
  </si>
  <si>
    <t>Term Loan servicing for 7 Years based on EMI (capital repayment + interest @ 8.8% P.A.</t>
  </si>
  <si>
    <t xml:space="preserve">Civil Work </t>
  </si>
  <si>
    <t>Particulars</t>
  </si>
  <si>
    <t>Subtotal</t>
  </si>
  <si>
    <t>DSCR</t>
  </si>
  <si>
    <t>DSCR Calculation</t>
  </si>
  <si>
    <t>PAT (Proft After Tax)</t>
  </si>
  <si>
    <t>Opening Stock</t>
  </si>
  <si>
    <t>Add - Purchase During the year</t>
  </si>
  <si>
    <t>Less - Closing Stock</t>
  </si>
  <si>
    <t>COGS</t>
  </si>
  <si>
    <t>(days)</t>
  </si>
  <si>
    <t>Trade Receivables</t>
  </si>
  <si>
    <t>Inventories</t>
  </si>
  <si>
    <t>Overheads</t>
  </si>
  <si>
    <t>Current Assets</t>
  </si>
  <si>
    <t>Current Liabilities</t>
  </si>
  <si>
    <t xml:space="preserve">Amt </t>
  </si>
  <si>
    <t>Total CoP</t>
  </si>
  <si>
    <t>WDV rate</t>
  </si>
  <si>
    <t>Civil Work / Construction</t>
  </si>
  <si>
    <t>Plant &amp; Machinery</t>
  </si>
  <si>
    <t>Tax Calulation</t>
  </si>
  <si>
    <t>Add : SLM</t>
  </si>
  <si>
    <t>Less : WDV</t>
  </si>
  <si>
    <t>Taxable Income / Proft</t>
  </si>
  <si>
    <t>Carry forward of loss</t>
  </si>
  <si>
    <t>Set off of loss</t>
  </si>
  <si>
    <t>Net taxable income</t>
  </si>
  <si>
    <t>Tax on Income @ 33.99%</t>
  </si>
  <si>
    <t>MAT</t>
  </si>
  <si>
    <t>Actual Tax</t>
  </si>
  <si>
    <t xml:space="preserve">Total SLM Depreciation </t>
  </si>
  <si>
    <t xml:space="preserve">Total WDV Depreciation </t>
  </si>
  <si>
    <t xml:space="preserve">Less : Depreciation </t>
  </si>
  <si>
    <t>Gross Assets</t>
  </si>
  <si>
    <t>Preliminary Expense</t>
  </si>
  <si>
    <t>Total Gross Block</t>
  </si>
  <si>
    <t>CURRENT ASSETS</t>
  </si>
  <si>
    <t>Total Trade Paybles</t>
  </si>
  <si>
    <t>Secured Loan</t>
  </si>
  <si>
    <t>Reserve &amp; Surplus</t>
  </si>
  <si>
    <t>Trade Receivable</t>
  </si>
  <si>
    <t xml:space="preserve">Inventory </t>
  </si>
  <si>
    <t>PRELIMINARY EXPENSES W/off</t>
  </si>
  <si>
    <t xml:space="preserve">Capital Expenses </t>
  </si>
  <si>
    <t>Trade paybles</t>
  </si>
  <si>
    <t xml:space="preserve">Net Profit </t>
  </si>
  <si>
    <t xml:space="preserve">Decrease in Term Loan </t>
  </si>
  <si>
    <t>Opening Balance</t>
  </si>
  <si>
    <t>Diff</t>
  </si>
  <si>
    <t>CASH FLOW STATEMENT (INR Lakh)</t>
  </si>
  <si>
    <t>CIVIL WORK</t>
  </si>
  <si>
    <t>NET BLOCK</t>
  </si>
  <si>
    <t>CASH &amp; BANK</t>
  </si>
  <si>
    <t>Cash accrual</t>
  </si>
  <si>
    <t>Net cash accrual</t>
  </si>
  <si>
    <t>CASH ACCRUAL</t>
  </si>
  <si>
    <t>CUMULATIVE CASH ACCRUAL</t>
  </si>
  <si>
    <t>Net Flow</t>
  </si>
  <si>
    <t>Subsidy Inflow</t>
  </si>
  <si>
    <t>Office boy</t>
  </si>
  <si>
    <t>Net WC</t>
  </si>
  <si>
    <t>Working Cap Margin</t>
  </si>
  <si>
    <t>NET PROFIT BEFORE INT. &amp; DEP.</t>
  </si>
  <si>
    <t>PROFIT BEFORE INT &amp; TAX</t>
  </si>
  <si>
    <t xml:space="preserve">TERM LOAN INTEREST </t>
  </si>
  <si>
    <t xml:space="preserve">CAPITAL EMPLOYED </t>
  </si>
  <si>
    <t xml:space="preserve">CAPITAL INVESTMENT </t>
  </si>
  <si>
    <t xml:space="preserve">NET WORTH </t>
  </si>
  <si>
    <t>SALES REVENUE</t>
  </si>
  <si>
    <t>RETURN ON SALE (%)</t>
  </si>
  <si>
    <t>RETURN ON CAPITAL (%)</t>
  </si>
  <si>
    <t>RETURN ON INVESTMENT</t>
  </si>
  <si>
    <t xml:space="preserve">RETURN ON NET WORTH </t>
  </si>
  <si>
    <t xml:space="preserve">AVERAGE DSCR </t>
  </si>
  <si>
    <t xml:space="preserve">FIXED ASSETS COVERAGE </t>
  </si>
  <si>
    <t>TERM LOAN</t>
  </si>
  <si>
    <t xml:space="preserve">BREAK EVEN POINT </t>
  </si>
  <si>
    <t>Profit / PBT</t>
  </si>
  <si>
    <t xml:space="preserve">PV RATIO </t>
  </si>
  <si>
    <t xml:space="preserve">BEP  Sales </t>
  </si>
  <si>
    <t xml:space="preserve">BEP% </t>
  </si>
  <si>
    <t xml:space="preserve">WORKING CAPITAL </t>
  </si>
  <si>
    <t>SLM Depreciation - Build</t>
  </si>
  <si>
    <t>SLM Depreciation - P&amp;M</t>
  </si>
  <si>
    <t>Land Lease Registration</t>
  </si>
  <si>
    <t xml:space="preserve">Sales </t>
  </si>
  <si>
    <t>Raw Material</t>
  </si>
  <si>
    <t>Interest on Working Capital Loan</t>
  </si>
  <si>
    <t>CC Loan</t>
  </si>
  <si>
    <t>Total Loan</t>
  </si>
  <si>
    <t>Cost of Pddy/ Wheat Straw, /Nappier Grass/ Other Agro-Waste</t>
  </si>
  <si>
    <t>Annual Consumption of Pddy/ Wheat Straw, /Nappier Grass/ Other Agro-Waste</t>
  </si>
  <si>
    <t>GST on Bio-Gas plant</t>
  </si>
  <si>
    <t>WORKING CAPITAL INTEREST</t>
  </si>
  <si>
    <t>INTEREST COVERAGE RATIO</t>
  </si>
  <si>
    <t>CURRENT LIABILITIES</t>
  </si>
  <si>
    <t>CURRENT RATIO</t>
  </si>
  <si>
    <t>CC Limit</t>
  </si>
  <si>
    <t>FY</t>
  </si>
  <si>
    <t>Total</t>
  </si>
  <si>
    <t>Repayment</t>
  </si>
  <si>
    <t>Closing Principal o/s</t>
  </si>
  <si>
    <t>IDC</t>
  </si>
  <si>
    <t>TL Interest</t>
  </si>
  <si>
    <t>WC LIMIT</t>
  </si>
  <si>
    <t>Operational Month</t>
  </si>
  <si>
    <t>WC Interest</t>
  </si>
  <si>
    <t>SECURED LOAN</t>
  </si>
  <si>
    <t>DEBT - EQUITY RATIO</t>
  </si>
  <si>
    <t>Increase in TL</t>
  </si>
  <si>
    <t>Valves</t>
  </si>
  <si>
    <t>Heating System Valves</t>
  </si>
  <si>
    <t>Tractor and trolley</t>
  </si>
  <si>
    <t>Tractor with loader</t>
  </si>
  <si>
    <t xml:space="preserve">Agitator </t>
  </si>
  <si>
    <t xml:space="preserve">Technical Room </t>
  </si>
  <si>
    <t xml:space="preserve">Feeding Pump </t>
  </si>
  <si>
    <t xml:space="preserve">Ladder </t>
  </si>
  <si>
    <t xml:space="preserve">Solid Liquid Seperator </t>
  </si>
  <si>
    <t>Gas Purification &amp; Compressor Unit</t>
  </si>
  <si>
    <t xml:space="preserve">Underground Water/ Slurry Storage </t>
  </si>
  <si>
    <t>Machinery Shed (Purification and Compressor)</t>
  </si>
  <si>
    <t>Fertilizer Shed with Packing</t>
  </si>
  <si>
    <t xml:space="preserve">Digested Slurry Tank </t>
  </si>
  <si>
    <t>CUMT</t>
  </si>
  <si>
    <t>S</t>
  </si>
  <si>
    <t>CNG Transport vehicle</t>
  </si>
  <si>
    <t>H2S Removal System</t>
  </si>
  <si>
    <t>Accessories</t>
  </si>
  <si>
    <t>NA</t>
  </si>
  <si>
    <t xml:space="preserve">BIOCNG Filling header </t>
  </si>
  <si>
    <t>CNG cylinder Filling Header</t>
  </si>
  <si>
    <t>Electrical ,Instrumentation &amp; Control Panel etc.</t>
  </si>
  <si>
    <t>Pressure &amp; temperature measuring system</t>
  </si>
  <si>
    <t>Flow measuring system</t>
  </si>
  <si>
    <t>Automatic valves for Biogas line and slurry line</t>
  </si>
  <si>
    <t xml:space="preserve">PH sensor ,Level sensor,Ammonia sensor
</t>
  </si>
  <si>
    <t>Methane leak detection and alarm system</t>
  </si>
  <si>
    <t>kg/Day</t>
  </si>
  <si>
    <t>Equivalent price of CNG</t>
  </si>
  <si>
    <t>Disbursement</t>
  </si>
  <si>
    <t>Opening Bal</t>
  </si>
  <si>
    <t>Interest During Construction (IDC)</t>
  </si>
  <si>
    <t>Working Capital Margin (WCM)</t>
  </si>
  <si>
    <t>WCM, IDC &amp; Cont</t>
  </si>
  <si>
    <t xml:space="preserve">Biomass Handling Facility </t>
  </si>
  <si>
    <t>15 X 2</t>
  </si>
  <si>
    <t xml:space="preserve">350 M3/hr Recovery System - 2 Tower Based System
</t>
  </si>
  <si>
    <t>350 m3 per hr Methane   Recovery System</t>
  </si>
  <si>
    <t>High pressure Fittings</t>
  </si>
  <si>
    <t xml:space="preserve">Quantity of Compost produced from dry Sludge </t>
  </si>
  <si>
    <t>Main Digester (Dia 32 Mtr.)</t>
  </si>
  <si>
    <t xml:space="preserve">Top Entry Type Agitator 15 HP/Variable RPM  </t>
  </si>
  <si>
    <t>Annual Input of chicken (poultry) manure</t>
  </si>
  <si>
    <t xml:space="preserve">40 Cylinder Cascade </t>
  </si>
  <si>
    <t xml:space="preserve">Shed for  Filling header with cylinder cascade </t>
  </si>
  <si>
    <t>Nos.</t>
  </si>
  <si>
    <t>Cables</t>
  </si>
  <si>
    <t xml:space="preserve">Both side PVC coated fabric/Balloon -2 Set </t>
  </si>
  <si>
    <t xml:space="preserve">Under Pressure protection &amp; over pressure Valve-2 Set </t>
  </si>
  <si>
    <t>CONTINGENCIES EXPENSES</t>
  </si>
  <si>
    <t>12 M</t>
  </si>
  <si>
    <t>Particulars / YEAR</t>
  </si>
  <si>
    <t>12M</t>
  </si>
  <si>
    <t>Feed Mixing Tank (2 x300 CUM)</t>
  </si>
  <si>
    <t>700 m3/hr Catalyst Tower based H2S Removal system (H2S &lt;= 1500 ppm)</t>
  </si>
  <si>
    <t>700 M3 /hr Biogas Up gradation Plant  as per given scope of supply 4 Tower Based systems</t>
  </si>
  <si>
    <t>700 m3/hr Biogas Moisture removal system 
Heat exchanger with moisture separator</t>
  </si>
  <si>
    <t>700 m3/hr Four Towers (Composite bed) VPSA Unit for removal of H2O, CO2 with Surge vessel and inter connected piping and valves &amp; Instruments for safe operation of the plant</t>
  </si>
  <si>
    <t xml:space="preserve">Single memerane Balloon/Biogas Tank </t>
  </si>
  <si>
    <t xml:space="preserve">Daily Input of Sugar Cane Press Mud  </t>
  </si>
  <si>
    <t>Assumptions</t>
  </si>
  <si>
    <t>1st Disbursement</t>
  </si>
  <si>
    <t>IDC Start &amp; End Month</t>
  </si>
  <si>
    <t>Commencement /Operation Start</t>
  </si>
  <si>
    <t>Repayment of Loan</t>
  </si>
  <si>
    <t>Repayment Start</t>
  </si>
  <si>
    <t>Repayment End</t>
  </si>
  <si>
    <t>Repayment Period</t>
  </si>
  <si>
    <t>Rate of Interest</t>
  </si>
  <si>
    <t>Subsidy  (To be Adjusted in Loan Account after Project is Commissioned)</t>
  </si>
  <si>
    <t>Feed Preparation Platform with Pump</t>
  </si>
  <si>
    <t>Technical room/panel room + Lab Area + Security Office</t>
  </si>
  <si>
    <t>Staff Room with Kitchen, Bathroom (3 BHK House)</t>
  </si>
  <si>
    <t>T</t>
  </si>
  <si>
    <t>Labours Rooms</t>
  </si>
  <si>
    <t>Lagoon</t>
  </si>
  <si>
    <t xml:space="preserve">Toilet Block + parcking </t>
  </si>
  <si>
    <t xml:space="preserve">350-400 m3/hr Biogas Booster compressors for Providing 250 bar pressure at outlet. </t>
  </si>
  <si>
    <t>Waste  and BioCNG handling Equipments</t>
  </si>
  <si>
    <t xml:space="preserve">350-400 m3/hr BioCNG Booster compressor </t>
  </si>
  <si>
    <t>Power</t>
  </si>
  <si>
    <t xml:space="preserve">Power </t>
  </si>
  <si>
    <t>6 Month</t>
  </si>
  <si>
    <t xml:space="preserve">Term liabilities payable within one year </t>
  </si>
  <si>
    <t>Equity</t>
  </si>
  <si>
    <t>INR/KG</t>
  </si>
  <si>
    <t>BioCNG Transportation Cost</t>
  </si>
  <si>
    <t xml:space="preserve">Bio-CNG Plant Design Capacity </t>
  </si>
  <si>
    <t>Biogas Plant Generation  (Design Capcity x 90 %)</t>
  </si>
  <si>
    <t>Increase in Equity / Share Capital</t>
  </si>
  <si>
    <t xml:space="preserve">POWER &amp; WATER REQUIREMENT </t>
  </si>
  <si>
    <t xml:space="preserve">FACTORY OVERHEAD </t>
  </si>
  <si>
    <t>AMOUNT (INR)</t>
  </si>
  <si>
    <t xml:space="preserve">ELECTRICITY CONNECTION </t>
  </si>
  <si>
    <t xml:space="preserve">Lum Sum </t>
  </si>
  <si>
    <t>Land Lease (Rental)</t>
  </si>
  <si>
    <t>ToL / TNW</t>
  </si>
  <si>
    <t>ToL</t>
  </si>
  <si>
    <t>TNW</t>
  </si>
  <si>
    <t>Electricty Connection</t>
  </si>
  <si>
    <t>PRFOTIBILITY ESTIMATES  (350 days)</t>
  </si>
  <si>
    <t>IDC Period (construction period)</t>
  </si>
  <si>
    <t>Moratorium Period after COD</t>
  </si>
  <si>
    <t>EBIT</t>
  </si>
  <si>
    <t>Less: Taxes</t>
  </si>
  <si>
    <t>Add: Depreciation &amp; Amortisation</t>
  </si>
  <si>
    <t>Gross Cash Flow</t>
  </si>
  <si>
    <t>Increase/(Decrease) in working capital</t>
  </si>
  <si>
    <t>Free Cash Flow to Firm (FCFF)</t>
  </si>
  <si>
    <t>Project IRR (Post-tax)</t>
  </si>
  <si>
    <t>INR in lacs</t>
  </si>
  <si>
    <t>WACC Calculation</t>
  </si>
  <si>
    <t>Incremental Cost of Debt</t>
  </si>
  <si>
    <t>Cost of Equity</t>
  </si>
  <si>
    <t>Proportion of Debt</t>
  </si>
  <si>
    <t>Tax</t>
  </si>
  <si>
    <t>WACC</t>
  </si>
  <si>
    <t>Discounting factor</t>
  </si>
  <si>
    <t xml:space="preserve">Project IRR </t>
  </si>
  <si>
    <t>Break Even</t>
  </si>
  <si>
    <t>Sales</t>
  </si>
  <si>
    <t>Variable Expenses</t>
  </si>
  <si>
    <t>Contribution</t>
  </si>
  <si>
    <t>PV RATIO (Contr / Sales)</t>
  </si>
  <si>
    <t>BEP  Sales (Fix Exps / Contr * Sales)</t>
  </si>
  <si>
    <t>BEP% (BEP Sales / sales)</t>
  </si>
  <si>
    <t>Boundary (Total Length 700Mtr.)</t>
  </si>
  <si>
    <t>Internal Road 6 + 2 (Open Space) Mtr Wide) Length-625 Mtr</t>
  </si>
  <si>
    <t xml:space="preserve">Fire Fitting Equipment </t>
  </si>
  <si>
    <t xml:space="preserve">Liquid Fertiliser Filling System </t>
  </si>
  <si>
    <t>Other professional fees of project cost</t>
  </si>
  <si>
    <t xml:space="preserve">Loan processing fee of loan </t>
  </si>
  <si>
    <t>DG Set FOR Backup Power 10 kVA</t>
  </si>
  <si>
    <t xml:space="preserve">Electricity Power for Bio-CNG factory </t>
  </si>
  <si>
    <t xml:space="preserve">Misc. Factory Expenses </t>
  </si>
  <si>
    <t>Office Assistant -Marketing</t>
  </si>
  <si>
    <t xml:space="preserve"> </t>
  </si>
  <si>
    <t>AVERAGE DSCR</t>
  </si>
  <si>
    <t>DEBT</t>
  </si>
  <si>
    <t>EQUITY</t>
  </si>
  <si>
    <t>S. No.</t>
  </si>
  <si>
    <t>Net Production of Bio-CNG with 96% CH4</t>
  </si>
  <si>
    <t>Particulars (Rs in lacs)</t>
  </si>
  <si>
    <t>DEBT REPAYMENT SCHEDULE</t>
  </si>
  <si>
    <t>FY  Rs in Lakhs</t>
  </si>
  <si>
    <t>Ratio Analysis</t>
  </si>
  <si>
    <t>Particulars (Rs in Lakh)</t>
  </si>
  <si>
    <t>YEAR (Rs in Lakhs)</t>
  </si>
  <si>
    <t xml:space="preserve">YEAR/ASSET  HEAD </t>
  </si>
  <si>
    <t>DEPRECIATION DSCHEDULE AS PER COMPANY LAW (Lakh INR)</t>
  </si>
  <si>
    <t>DEPRECIATION DSCHEDULE AS PER INCOME TAX ACT  (Lakh INR)</t>
  </si>
  <si>
    <t xml:space="preserve">YEAR/ASSET HEAD </t>
  </si>
  <si>
    <t>Interest on term loan</t>
  </si>
  <si>
    <t>Interest on CC</t>
  </si>
  <si>
    <t>Discount rate</t>
  </si>
  <si>
    <t>Expected growth rate(Terminal)</t>
  </si>
  <si>
    <t>Period (Months)</t>
  </si>
  <si>
    <t>Discount period</t>
  </si>
  <si>
    <t>Discount Factor</t>
  </si>
  <si>
    <t>PV of FCF</t>
  </si>
  <si>
    <t>Terminal Value</t>
  </si>
  <si>
    <t>PV of Terminal Value</t>
  </si>
  <si>
    <t>PV of FCF+ PV of Terminal Value</t>
  </si>
  <si>
    <t>No. Of Years</t>
  </si>
  <si>
    <t>Cash Accrual</t>
  </si>
  <si>
    <t>Accumulated Cash Accrual</t>
  </si>
  <si>
    <t>TPC</t>
  </si>
  <si>
    <t>Payback Period</t>
  </si>
  <si>
    <t>Years</t>
  </si>
  <si>
    <t>EBITDA</t>
  </si>
  <si>
    <t xml:space="preserve">Revenue </t>
  </si>
  <si>
    <t>EBITDA Margin %</t>
  </si>
  <si>
    <t>EBIT Margin %</t>
  </si>
  <si>
    <t>PAT Margin %</t>
  </si>
  <si>
    <t>Revenue Growth Rate %</t>
  </si>
  <si>
    <t xml:space="preserve">Average </t>
  </si>
  <si>
    <t>Khasra Number 917, First Floor Ahmedpur Kadach Railway Road, Jwalapur, Haridwar, Uttarakhand, 249407</t>
  </si>
  <si>
    <t xml:space="preserve">5,000 Kg per day Bio CNG generating plant along with 30 Ton/Day of solid organic fertilizer, and 90,000 Litre/day of liquid fertilizer.  </t>
  </si>
  <si>
    <t>KHASRA NO 740, VILLAGE TUGALPUR, PARAGNA GORDHANPUR</t>
  </si>
  <si>
    <t>KHASRA NO 740, Village - Tughalpur, Paragna Goverdhanpur, Tehsil - Laksar, District-Haridwar, Uttarakhand -247663</t>
  </si>
  <si>
    <t>Bio CNG generating plant along with solid and liquid fertilizers</t>
  </si>
  <si>
    <t>Renewable Energy</t>
  </si>
  <si>
    <t>Bio CNG, Solid organic fertilizer and liquid fertilizer</t>
  </si>
  <si>
    <t>Total project cost estimations</t>
  </si>
  <si>
    <t>Land assessment</t>
  </si>
  <si>
    <t>Area</t>
  </si>
  <si>
    <t>Sq. Mtr.</t>
  </si>
  <si>
    <t>DPR</t>
  </si>
  <si>
    <t>Sale Deed</t>
  </si>
  <si>
    <t>Capcity</t>
  </si>
  <si>
    <t>tpd</t>
  </si>
  <si>
    <t>References</t>
  </si>
  <si>
    <t>Required Area</t>
  </si>
  <si>
    <t>Capacity</t>
  </si>
  <si>
    <t>Maximum DSCR</t>
  </si>
  <si>
    <t>compressed biogas plant</t>
  </si>
  <si>
    <t>Khasra No. 740, Village Tughalpur, Paragna Goverdhanpur, Tehsil - Laksar, District-Haridwar, Uttarakhand -247663</t>
  </si>
  <si>
    <t>5,000 Kg (7000 M3)/ Day of Bio-CNG</t>
  </si>
  <si>
    <t>m3</t>
  </si>
  <si>
    <t>https://www.downtoearth.org.in/blog/energy/budget-kick-keep-these-factors-in-mind-while-setting-up-a-bio-cng-plant-87471#:~:text=Feedstock%20storage,compartments%20and%20other%20auxiliary%20machinery.</t>
  </si>
  <si>
    <t>30 Ton/day of fermented solid organic fertilizer &amp; 90 KL/ Day of fermented Liquid Fertilizer which will be sold as value added by products.</t>
  </si>
  <si>
    <t>Mr. VANSHAJ GUPTA and Mr. RISHABH GUPTA</t>
  </si>
  <si>
    <t>fermented solid organic fertilizer</t>
  </si>
  <si>
    <t>The CSTR Mesophilic bio-methanation technology</t>
  </si>
  <si>
    <t>80% is mechanical and 20% is manual.</t>
  </si>
  <si>
    <t>JOG WASTE TO ENERGY PVT LTD , Ahmadabad based solution provider,</t>
  </si>
  <si>
    <t>As per the sale deed shared by the client or company, promoters have purchased 2.2540 hectares (22,540 sq. m.) of land at Khata Number 193, Khasra No. 740, Village Tughalpur, Paragna Goverdhanpur, Tehsil-LLaksar, District Haridwar, Uttarakhand, -247663. This land has been leased out by the promoters in the name of the company for 29 years as per the shared lease deed. A change of land use (CLU) certificate has been obtained by the company as of August 23, 2023, from the respective authority.</t>
  </si>
  <si>
    <t>The plant needs about 1, 00,000 Litre/ day of water and 500 Kwh of power to meet process energy requirement.</t>
  </si>
  <si>
    <t>have already secured a purchase agreement/ LOI (Ref No.)IndianOil/SATAT/01/3646., DATE: 02.01.2024</t>
  </si>
  <si>
    <t>under SATAT initiative to promote Compressed Bio-Gas as an alternative, green transport fuel.</t>
  </si>
  <si>
    <t>Mr. VANSHAJ GUPTA</t>
  </si>
  <si>
    <t>Memorandum of Association</t>
  </si>
  <si>
    <t>To carry on the business to produce, market, sell, supply, distribute and dealing in all kinds of bio-gas, Bio-CNG likes or containing a mixture of H2S, CH4, hydrocarbon, and CO2 from agricultural residue, Ethanol and manure as well as dealing its byproducts like biomass pellets and organic fertilizers.</t>
  </si>
  <si>
    <t>M/s Naruma Industries Pvt Ltd</t>
  </si>
  <si>
    <t>The Corporate Identification Number (CIN) of the company is U27101DL2021PTC391084. The registered office is Flat No-19, G/F, Block -D-1, Vasant Kunj, Pkt-E-2, Near Sultangarhi CNG Pump, Delhi-110070. INDIA. The company has Two directors names Mr. Rama Nand Modi (DIN: 09431445) and Mr. Rakesh Kumar Modi (DIN: 09431446). The company is registered as MSME shown below:</t>
  </si>
  <si>
    <t>Mr. Vanshaj Gupta and Mr. Rishabh Gupta are the promoters and Directors of Naruma Industries Private Limited.</t>
  </si>
  <si>
    <t xml:space="preserve">The promoters of the company are Mr. VANSHAJ GUPTA (DIN: 09626875) and Mr. RISHABH GUPTA (DIN: 09626874) are also the Directors of the company and are the major shareholders of the company who are holding more than 50%-50% share of the company in total.       </t>
  </si>
  <si>
    <t>UDYAM REGISTRATION NUMBER UDYAM-UK-06-0035781</t>
  </si>
  <si>
    <t>In this company, promoters has proposed Ferro Alloys manufacturing unit to manufacture Ferro Silicon, Silico Manganese, Ferro Chrome, Ferro Manganese, Pig Iron and Calcium Carbide etc.</t>
  </si>
  <si>
    <t>As per Memorandum of Association shared by the client/company, Both the Promoters/Directors is having 50-50% shareholding in the company as listed in the table below:</t>
  </si>
  <si>
    <t>Currently Mr. Vanshaj Gupta and Mr. Rishabh Gupta are looking after their Family business, which is Gupta Ji Jewellers and Mahadev Mine Minerals</t>
  </si>
  <si>
    <t>H.NO – 46, Vishnu Garden, Gandhi Ashram, Kankhal, Haridwar, Haridwar, Uttarakhand -249408</t>
  </si>
  <si>
    <t>Mr. Vanshaj Gupta is an alumnus of Institute of Hotel Management Aurangabad (Taj Group). He started his early career working in Taj Hotels Resorts and Palaces and later on in Marriott Hotels and Resorts.</t>
  </si>
  <si>
    <t>Mr. Rishabh Gupta is an alumnus of Amity University Noida and EMDI Institute of Media Communication India. He started his early career as a freelancer and has done most of the successful events with PERCEPT Media, VIACOM, Lakshya Media, Tiger Productions, Mudrush event, FIFA India, Indian Premier League, Youtube fan fest and many more.</t>
  </si>
  <si>
    <t>Mr. Vanshaj Gupta and Mr. Rishabh Gupta are also the Co-owners of Gupta Ji Jewellers, Haridwar. They have the biggest jewellery store in the city and they deal in the production and assortment of Silver, Gemstone, Diamond and Gold Jewellery.</t>
  </si>
  <si>
    <t xml:space="preserve">As a young entrepreneur, Mr. Vanshaj Gupta and Mr. Rishabh Gupta proposed the plan to enter into the </t>
  </si>
  <si>
    <t>Ministry of Petroleum And Natural Gas</t>
  </si>
  <si>
    <t>as per the lease deed provided to us by the company.</t>
  </si>
  <si>
    <t>Sugar mill is approximately 14 Km away from the site  Nearest Sugar Mill is Laksar sugar mill  Muzzafarnagar Sugar Mill ( Approximately 50-55km away )  Uttam sugar mill ( approximately 45km away )</t>
  </si>
  <si>
    <t>R. B. N. S. Sugar Mill Laksar, P2WH+WHW, Shekhpuri, Laksar, Uttarakhand 247663</t>
  </si>
  <si>
    <t>Rohana Sugar Mill, Shop No- 12, Amrit Inter College G.T Road, Rohana Mill Meerut, Uttar Pradesh 251202</t>
  </si>
  <si>
    <t>Uttam Sugar Mill Manglore, Lahboli - Mandawli Road, Lahvauli, Mundyaki, Uttarakhand 247656</t>
  </si>
  <si>
    <t>https://www.google.com/maps/place/29%C2%B037'25.6%22N+77%C2%B059'36.7%22E/@29.6228603,77.9793391,1059m/data=!3m1!1e3!4m4!3m3!8m2!3d29.6237778!4d77.9935278?entry=ttu</t>
  </si>
  <si>
    <t>Connectivity Details of the Proposed Location</t>
  </si>
  <si>
    <t>Raisi, Netwala Saidabad, Uttarakhand 247671</t>
  </si>
  <si>
    <t>Laksar Junction, MDR 6W, Laksar, Uttarakhand 247663</t>
  </si>
  <si>
    <t xml:space="preserve">Project location is 29°37'25.6" North and 77°59'36.7" East in SIDCO Industrial Area Centre, Samba, Jammu &amp; Kashmir, Pahse-1 and the location as per the Google map has been attached below: </t>
  </si>
  <si>
    <t>Sub Divisional Magistrate</t>
  </si>
  <si>
    <t>Bio-CNG plant needs a total of about 22,267 M2 land area for Project implementation</t>
  </si>
  <si>
    <t xml:space="preserve">During the site visit I found that the approach road which connects to the main road is narrow/ Kuchcha Road of 15ft wide. However customer informed me that they have applied one letter to GRAM PRADHAN regarding the road widening , and the road will get wide soon. </t>
  </si>
  <si>
    <t>r</t>
  </si>
  <si>
    <t>pie/4*d^2*h</t>
  </si>
  <si>
    <t>Biogas to CNG plant needs a total of about 22,267 M2 land area for Project implementation, 600 M2 Covered Shed for Fertilizer Processing and storage in off season. 3663 M2of open area for locating the hydrolysis tanks, biogas digester tank, and sludge separator filter, besides connecting roads. About 930 M2of built up area is required to house the technical buildings including MPSA separation plant and Bio CNG Compressor. About 12,330 M2 is reserved for Green Belt and future expansion.</t>
  </si>
  <si>
    <t>As per specifications, material brand, cost may change.</t>
  </si>
  <si>
    <t>"No Objection Certificate" for groundwater extraction</t>
  </si>
  <si>
    <t>Supply of AC power 415 V, 50 Hz, 3P &amp; N required for Total plant running, for consumption of different components of the unit as bellow:</t>
  </si>
  <si>
    <t>Biogas is commercially produced by a process called anaerobic digestion. The process involves breakdown of organic waste materials such as animal waste, food waste and industrial sludge to produce biogas and digestate. The latter is further treated to be used as a fertilizer. Anaerobic digestion process is carried out in a sealed, oxygen-free tank, also called an anaerobic digester. The biogas produced is subjected to scrubbing, upgradation and compression processes to produce Bio-CNG (CBG).</t>
  </si>
  <si>
    <t>Bio-CNG or bio-compressed natural gas, also known as sustainable natural gas or biomethane, is a biogas which has been upgraded to a quality similar to fossil natural gas and having a methane concentration of 90% or greater. As the gas is derived from natural and renewable sources, it is also termed renewable natural gas (RNG).</t>
  </si>
  <si>
    <t>(Ref No. - IndianOil/SATAT/01/3646., Date: 02.01.2024)</t>
  </si>
  <si>
    <t>Additionally, in a significant move towards promoting sustainable agriculture, the central government announced comprehensive guidelines to offer market development
assistance (MDA) at Rs 1500/MT (1.5 RS / Kg) for fermented organic manure (FOM) or bio-digestate derived from compressed biogas (CBG) facilities. The government aims to bolster the production and use of organic fertilizers like FOM; liquid fermented organic manure (LFOM), and enriched phosphate rich organic manure (PROM). These
fertilizers emerge as by-products from biogas (BG) and compressed biogas (CBG) plants.</t>
  </si>
  <si>
    <t>https://pib.gov.in/PressReleasePage.aspx?PRID=1935893</t>
  </si>
  <si>
    <t>Tughalpur, Paragna Goverdhanpur, Tehsil - Laksar in Haridwar district is well known by sugar processing industries from sugarcane. Haridwar is surrounded by top 10 -12
biggest sugarcane industries around 35 to 40 km range area. The present methods of for disposal of press mud are not economically suitable and pollute the environment. Around 800-1000 tons per day of sugarcane press mud is being disposed, as it contains appreciable proportion of biodegradable organic matter, it has very good potential for production of biogas. As per the past records of their yield, we are assured of getting the required amount of raw material as required for the plant. Daily 10-15 tons of Cattle dung and 115-120 ton Sugarcane press- will be fed to the Plant. The proposed scheme will ensure a stable microbial reaction and a smooth functioning of the digester performance. Quantity of the addition will be adjusted as per the availability, TS content, and storage requirements of the project.</t>
  </si>
  <si>
    <t>https://gobardhan.co.in/</t>
  </si>
  <si>
    <t>Demand for alternative fuel vehicles in India is on the upswing and clearly seen in the increasing sales of CNG-powered vehicles. Given the favourable price arbitrage of CNG versus petrol and diesel, retail sales of CNG vehicles, across four sub-segments, crossed the 650,000-unit mark for the first time in a fiscal in FY2023. Cumulative sales of 660,153 units (see data table below) translate into strong double-digit YoY growth of 46% (FY2022: 451,552 units). (Ref.: https://www.autocarpro.in/analysis-sales/cng-vehicle-sales-surge-by-46-to-over-650000-units-in-fy2023-114656)</t>
  </si>
  <si>
    <t>The government has increasingly focused on the production of compressed biogas in India. It is currently aiming to set up 5,000 CBG plants by FY25 under SATAT.</t>
  </si>
  <si>
    <t>The economics of a CBG plant can vary depending on various factors such as the scale of the plant , technology used, feedstock cost , government incentives and market demand for CBG.</t>
  </si>
  <si>
    <t xml:space="preserve">As per the sale deed executed on 29th June 2022, promoters of the Company has purchased a 2.2540 hectare (22,540 Sq. Mt.) land at Khasra No. 740, Village Tughalpur, Paragna Goverdhanpur, Tehsil-Laksar, District Haridwar, Uttarakhand 247663 and this land has been leased out by the promoters in the name of M/s Naruma Industries Private Limited for a period of 29 years on an annual lease rental of INR 12,000/annum (excluding all other charges) through an executed lease deed on 23rd August 2022. </t>
  </si>
  <si>
    <t xml:space="preserve">Change of land use (CLU) has been approved by, for setting up the proposed Bio-CNG plant. </t>
  </si>
  <si>
    <t>With Reference to DPR, study we found that the electricity connection charge for 800 Kva is mentioned 50 Lacs. The Electricity Distribution Division laksar, Haridwar will give an electricity connection line form his nearest substation to   the Naruma Industries Project Site. 
The electrify connection cost 50lacs charge in DPR is included with connection and fix charge , excavation, pipeline laying with cable, and installation and complete commissioning. 
Please also note that as per discussion with M/s. Naruma Industries Pvt Ltd has also applied a electricity connection cost estimate (copy of letter attached) to the Electricity Distribution Division Laksar, Haridwar. Naruma Industries pvt ltd will also submit the cost estimate to their bank as they receive from Electricity distribution division laksar, Haridwar.</t>
  </si>
  <si>
    <t>Reg. No. : 05AAICN2846A1ZT</t>
  </si>
  <si>
    <t>Certificate No:02-7-CAFIP-6921183087298</t>
  </si>
  <si>
    <t>kg/m3</t>
  </si>
  <si>
    <t>kg</t>
  </si>
  <si>
    <t>after leakage</t>
  </si>
  <si>
    <t>5,000 kg</t>
  </si>
  <si>
    <t>70-90</t>
  </si>
  <si>
    <t>Daily Input of Agriculture residue - Paddy Straw</t>
  </si>
  <si>
    <t xml:space="preserve">Daily Volume of Biomass Pellet Production as per Plant Design Capcity </t>
  </si>
  <si>
    <t>Daily Volume of Biomass Pellet (Design Capacity x 90 %)</t>
  </si>
  <si>
    <t>Maximum Quantity of Biomass Pellets Manufactured</t>
  </si>
  <si>
    <t>Selling price of Bioamass Pellets</t>
  </si>
  <si>
    <t>Sale of Biomass Pellets</t>
  </si>
  <si>
    <t>Plant Manager</t>
  </si>
  <si>
    <t>Supervisors</t>
  </si>
  <si>
    <t>Operators</t>
  </si>
  <si>
    <t>Labours</t>
  </si>
  <si>
    <t>Security</t>
  </si>
  <si>
    <t xml:space="preserve">Fixed Overheads </t>
  </si>
  <si>
    <t>Trade Payables</t>
  </si>
  <si>
    <t>Salvage value</t>
  </si>
  <si>
    <t>Capex/ (salvage value)</t>
  </si>
  <si>
    <t>Target</t>
  </si>
  <si>
    <t>Median</t>
  </si>
  <si>
    <t>Unlevered Beta - Industry</t>
  </si>
  <si>
    <t>Tax Rate</t>
  </si>
  <si>
    <t>Relevered Beta</t>
  </si>
  <si>
    <t>Cost of Equity (Ke)</t>
  </si>
  <si>
    <t>Risk Free Rate (Rfr)</t>
  </si>
  <si>
    <t>Market Return (Rm)</t>
  </si>
  <si>
    <t>Sum if Risk Free Rate and Market Risk Premium</t>
  </si>
  <si>
    <t>Market Risk Premium</t>
  </si>
  <si>
    <t>Levered Beta</t>
  </si>
  <si>
    <t>Additional Risk Premium</t>
  </si>
  <si>
    <t>Higher CSRP on account of new business</t>
  </si>
  <si>
    <t>Cost of Debt (Kd)</t>
  </si>
  <si>
    <t>Pre Tax - Cost of Debt (Kd)</t>
  </si>
  <si>
    <t>Cost of Debt - Pre Tax</t>
  </si>
  <si>
    <t>Marginal tax rate</t>
  </si>
  <si>
    <t>To be considered from Tax Workings Sheet</t>
  </si>
  <si>
    <t>Post Tax - Cost of Debt (Kd)</t>
  </si>
  <si>
    <t>Debt / Equity</t>
  </si>
  <si>
    <t>Industry</t>
  </si>
  <si>
    <t xml:space="preserve">  </t>
  </si>
  <si>
    <t>Rounded off WACC</t>
  </si>
  <si>
    <t>Damodaran - Green &amp; Renewable Energy</t>
  </si>
  <si>
    <t>Damodaran ERP India Jan 2024</t>
  </si>
  <si>
    <t>RBI - 10-Year G-Sec Par Yield (FBIL) - 15 March 2024</t>
  </si>
  <si>
    <t>Promoters' Equity</t>
  </si>
  <si>
    <t xml:space="preserve">COMPUTATION OF PELLETS PRODUCTION </t>
  </si>
  <si>
    <t xml:space="preserve">Annual Consumption of feedstock </t>
  </si>
  <si>
    <t>Particulars for Biomass Pellets</t>
  </si>
  <si>
    <t>Rs Crs</t>
  </si>
  <si>
    <t>Dryer</t>
  </si>
  <si>
    <t xml:space="preserve">Chipper </t>
  </si>
  <si>
    <t>Hammer</t>
  </si>
  <si>
    <t>Pellet Mill</t>
  </si>
  <si>
    <t>Civil, Shed &amp; Electricals</t>
  </si>
  <si>
    <t>Torrefection Machine / Furnace</t>
  </si>
  <si>
    <t>Preliminary Expenses</t>
  </si>
  <si>
    <t>LAND for the plant 1 Acre</t>
  </si>
  <si>
    <t>Consultancy charges</t>
  </si>
  <si>
    <t xml:space="preserve">Total WDV </t>
  </si>
  <si>
    <t>Increase in WC loan</t>
  </si>
  <si>
    <t>Decrease in WC loan</t>
  </si>
  <si>
    <t>Loan Repayment</t>
  </si>
  <si>
    <t>6 M</t>
  </si>
  <si>
    <t>Less : Taxation @ 25.168%</t>
  </si>
  <si>
    <t>`</t>
  </si>
  <si>
    <t>Trade receivables</t>
  </si>
  <si>
    <t>Inventory</t>
  </si>
  <si>
    <t>Trade payables</t>
  </si>
  <si>
    <t>Total Fixed Cost (incl Int and
Dep)</t>
  </si>
  <si>
    <t>2.Transportation Cost</t>
  </si>
  <si>
    <t>3. Power</t>
  </si>
  <si>
    <t>2. Lease Rental</t>
  </si>
  <si>
    <t>3. Misc expenses</t>
  </si>
  <si>
    <t>ton/hr</t>
  </si>
  <si>
    <t>capex</t>
  </si>
  <si>
    <t>capex/ton hr</t>
  </si>
  <si>
    <t xml:space="preserve">Loan Schedule </t>
  </si>
  <si>
    <t>Loan Amount</t>
  </si>
  <si>
    <t>Rs in Lakhs</t>
  </si>
  <si>
    <t>Rep Year</t>
  </si>
  <si>
    <t>Interest Rate</t>
  </si>
  <si>
    <t>%age p.a</t>
  </si>
  <si>
    <t>Repay (%)</t>
  </si>
  <si>
    <t>Op Bal</t>
  </si>
  <si>
    <t>Repay</t>
  </si>
  <si>
    <t>Cl Bal</t>
  </si>
  <si>
    <t>Disb</t>
  </si>
  <si>
    <t>Mar</t>
  </si>
  <si>
    <t>July</t>
  </si>
  <si>
    <t>Aug</t>
  </si>
  <si>
    <t>Sept</t>
  </si>
  <si>
    <t>Oct</t>
  </si>
  <si>
    <t>Nov</t>
  </si>
  <si>
    <t>Dec</t>
  </si>
  <si>
    <t>Jan</t>
  </si>
  <si>
    <t>Feb</t>
  </si>
  <si>
    <t>2024-25</t>
  </si>
  <si>
    <t>Apr</t>
  </si>
  <si>
    <t>May</t>
  </si>
  <si>
    <t>June</t>
  </si>
  <si>
    <t>CoD</t>
  </si>
  <si>
    <t>2025-26</t>
  </si>
  <si>
    <t>Moratorium</t>
  </si>
  <si>
    <t>2026-27</t>
  </si>
  <si>
    <t>2027-28</t>
  </si>
  <si>
    <t>2028-29</t>
  </si>
  <si>
    <t>2029-30</t>
  </si>
  <si>
    <t>2030-31</t>
  </si>
  <si>
    <t>2031-32</t>
  </si>
  <si>
    <t>Prelm Exps w/off</t>
  </si>
  <si>
    <t>Working capital loan</t>
  </si>
  <si>
    <t>Monthly Pay</t>
  </si>
  <si>
    <t>April-24 to Sep-24</t>
  </si>
  <si>
    <t>6 Months</t>
  </si>
  <si>
    <t xml:space="preserve">Moratorium Start &amp; End Month </t>
  </si>
  <si>
    <t>April-24 to Mar-25</t>
  </si>
  <si>
    <t>PROFORMA BALANCE SHEET (INR Lakh)</t>
  </si>
  <si>
    <t>ROC Kanpur</t>
  </si>
  <si>
    <t xml:space="preserve">
</t>
  </si>
  <si>
    <t>Mrs. Pinky Qaiser is a graduate having experience of more than 8 years in Human Resource and Administration in ZAK Venture Pvt Ltd. Proven track record in strategic HR leadership, bring expertise in talent management, organizational development, and administrative oversight to drive business success. Committed to fostering a positive work environment and maximizing employee potential, leveraging a collaborative approach to align HR initiatives with company objectives and deliver measurable results. Passionate about continuous improvement and innovation and strive to create value through effective people management practices and sustainable organizational development. Strong understanding of human resource principles, labor laws, organizational behavior, and strategic management. Excellent communication, interpersonal,
and leadership skills.</t>
  </si>
  <si>
    <t>Engineering graduate from Faculty of Engineering and technology, JMI with master’s in marketing from Welingkar Institute of Management Development &amp; Research, Mumbai. He is 39 years old and has over 15 years of experience in the waste to energy sector in India including Biogas to Power and Compressed Biogas plants.
He has worked with many established multinational companies like CLARKE ENERGY, QUIPPO ENERGY, and CUMMINS in the key role position and plays a crucial role in developing the organization's long-term strategic plan, analyze market trends, competitive landscapes, and internal capabilities to formulate strategies for growth
and sustainability. He is a waste-to-energy professional, with a specializing in the Biogas to power and compressed biogas sector, a dedicated expert in the field of sustainable waste management and renewable energy producing. He possesses a unique skill set and expertise focused on harnessing the energy potential of organic waste materials. His
work involves the design, development, and operation of biogas facilities that efficiently convert a wide range of organic feedstocks, including agricultural residues,
animal dung, food waste, and sewage sludge, into compressed biogas (CBG). In addition to the technical prowess, he is knowledgeable about regulatory requirements, sustainability standards, and renewable energy policy frameworks. Experience of working in a collaborative manner with various stakeholders, including government agencies, private companies, and local communities, to implement and manage CBG projects that contribute to reducing greenhouse gas emissions, promoting circular economy principles, shaping a sustainable and eco-conscious approach to waste management, renewable energy production and providing clean
energy solutions for a greener future. During his professional tenure he has established various waste to energy projects based on “Anaerobic Digestion” such as gas to power plant in sewage treatment plant, Biogas generation from food industry effluent treatment plant for power generation, Biogas generation from Slaughterhouse waste, Biogas generation from food waste (potato), Biogas generation from spent wash in Distilleries and Compressed Biogas plant based mix feedstock (Cow dung Supplemented with Press Mud / Poultry Litter)</t>
  </si>
  <si>
    <t>is a former Executive Director (Petrochemicals, Alternate Energy &amp; Sustainable Development), Indian Oil Corporation Ltd., a Fortune Global 500 Company, and a Maharatna Public Sector Enterprise of the Government of India. Has 38 years’ experience in the field of Petroleum Marketing, Alternate Energy and Sustainable Development. He was actively involved in increasing the portfolio of IOCL in the areas of Solar, Wind, Nuclear, Bio- fuels, waste to fuel etc. along with planning and monitoring sustainable development and climate change mitigation &amp; adaptation activities. He has been instrumental in Indian Oil’s foray in alternative fuels like production of ethanol from lignocellulosic bio- mass sources, production of Bio-CNG from various waste streams and exploring opportunities in electric mobility towards setting up charging stations and battery manufacturing facilities. He has also been a pioneer in implementation of decentralized solar solutions in retail outlets (petrol pumps) across the country. He is also spearheading the critical Petrochemicals group towards creation of new business opportunities. He has served on the Boards of various companies in the biofuels and clean energy space:
• CEO &amp; Director - IOT Biogas Pvt. Ltd.
• Director - NPCIL-Indian Oil Nuclear Energy Corp. Ltd.
• Director - Indian Oil Panipat Power Consortium Ltd.
• Director - Indian Oil-Ruchi Biofuels LLP.
• Director - Indian Oil-CREDA Biofuels Ltd.
He is actively associated with various industry bodies such as Confederation of Indian Industries - Bioenergy Task Force; Biodiesel Association of India and Indian Federation of Green Energy, as Advisor / Co-chair/Chair. He is also a consultant on biofuels to the Asian Development Bank. He worked closely with the Ministry of Petroleum &amp; Natural Gas, Government of India, in conceiving and launching the Sustainable Alternative towards Affordable Transportation (SATAT) program for promoting the production and use of compressed biogas in India and now he is associated with us on our journey of establishing compressed biogas Plants.</t>
  </si>
  <si>
    <t xml:space="preserve">(Ref: https://samarth.powermin.gov.in/content/policies/860414f7-0733-409f-a636-e629dcc55159.pdf). </t>
  </si>
  <si>
    <t>https://corpbiz.io/learning/how-to-start-biomass-pellet-manufacturing-business/#:~:text=Government%20Assistance%20for%20setting%20up%20Biomass%20Pellets%20Plants,-The%20GOI%20is&amp;text=70%20Lakhs%20and%20for%20Torrefied,1.40%20Crores.</t>
  </si>
  <si>
    <t>For a small state biomass pellet manufacturing business that is only making wood pellets, the investment required can be anywhere from 5 lakhs to 15 lakhs. But for an ideal output that is around of 500 kgs per hour, including the cost of plant &amp; machinery, that will include the cost of the shed (for dry storage), running cost (cost of labour and transportation) of power, and working capital for a land size of 1000 sq. feet., a minimum investment of around INR 30 lakh will be required. For a state of art biomass pellet manufacturing business that can perform pelletising, briquetting of Biomass etc., and the estimated cost will be around five crores or more.</t>
  </si>
  <si>
    <t>https://corpbiz.io/learning/how-to-start-biomass-pellet-manufacturing business/#:~:text=Government%20Assistance%20for%20setting%20up%20Biomass%20Pellets%20Plants,-The%20GOI%20is&amp;text=70%20Lakhs%20and%20for%20Torrefied,1.40%20Crores.</t>
  </si>
  <si>
    <t xml:space="preserve">The Cost of Project varies on case to case basis depending on various factors. Typically, the Cost of Equipment needed for Non-Torrefied Biomass pellets manufacturing lies in the vicinity of approx. INR 50 Lakhs per Ton /Hour (Source Year 2022-23).  However, cost of setting up torrified biomass pellets plant can be significantly higher. (Ref: https://samarth.powermin.gov.in/content/policies/860414f7-0733-409f-a636-e629dcc55159.pdf). </t>
  </si>
  <si>
    <t>The surge in demand for biomass pellets has created an immediate requirement for the biomass pellet manufacturing business. Biomass pellet suppliers can also cater to industries like textile, metal-based, food processing or in the open market. The demand from thermal power plants is also expected to rise exponentially after the remaining plants complete their trial runs. According to the power ministry’s policy on biomass utilisation, nearly 0.25-0.3 million tonnes of biomass pellets can generate 1 GW of electricity at 7 per cent co-firing in thermal power plants, which is a hint at the immense future demand for these pellets in the future and therefore, biomass pellet manufacturing businesses, in every region of the country.</t>
  </si>
  <si>
    <t>Torrefaction is a thermal process. Torrefied biomass is the most elegant solution to convert raw biomass into a coal-like material. It Involves the heating of biomass with limited oxygen to a temperature of typically 200 to 300°C. Torrefaction enhances the fuel properties by adding higher energy density and near zero moisture whereby making the GCV and NCV nearly the same. Resultant product has better fuel characteristics than the original biomass. Simplified storage of the torrefied material. Minimal biological degradation and water uptake Makes biomass friable (80%-90% less energy consumption for grinding).</t>
  </si>
  <si>
    <t>TORREFIED WOOD PELLETS COMPARED TO COAL</t>
  </si>
  <si>
    <t>CHARACTERSTIC</t>
  </si>
  <si>
    <t>COAL</t>
  </si>
  <si>
    <t>TORREFIED WOOD PELLETS</t>
  </si>
  <si>
    <t>Heating Value</t>
  </si>
  <si>
    <t>18 GJ/T</t>
  </si>
  <si>
    <t>&gt;22 GJ/T</t>
  </si>
  <si>
    <t>ASH</t>
  </si>
  <si>
    <t>20-30%</t>
  </si>
  <si>
    <t>&lt;3%</t>
  </si>
  <si>
    <t>Sulphur</t>
  </si>
  <si>
    <t>3-5%</t>
  </si>
  <si>
    <t>&gt;0.01%</t>
  </si>
  <si>
    <t>Nitrogen</t>
  </si>
  <si>
    <t>1.5-3%</t>
  </si>
  <si>
    <t>&lt;0.1%</t>
  </si>
  <si>
    <t>Chlorine</t>
  </si>
  <si>
    <t>Torrefaction is a process to improve physical properties and chemical composition of biomass. Torrefaction is costlier but can deliver a product whose energy content is much higher and theoretically substitute for more coal in a power plant.</t>
  </si>
  <si>
    <t>Torrefaction is a thermochemical pretreatment process at 200–300 °C in an environment with low oxygen, which transforms biomass into a relatively superior handling, milling, co-firing and clean renewable energy into solid biofuel (coal-like pellets). Torrefaction carries devolatilisation, depolymerization and carbonization of lignocellulose components in order to generate bio-coal. During this process, 70% of the mass is retained as a solid product, and retains 90 % of the initial energy content.</t>
  </si>
  <si>
    <t>Torrefied biomass is believed to be a superior solid fuel for combustion, especially when co-fired with coal due to its higher energy density and coal-like handling proper-ties. Typically during torrefaction, 70% of the mass is retained as a solid product, containing 90% of the initial energy content.</t>
  </si>
  <si>
    <t>Thus the Torrefied pellets becomes an ideal coal replacement because of its features such as Grinds &amp; burns like coal – Existing Infrastructure Can be used, Lower Feedstock Costs, Lower shipping and Transport Costs, Minimal de-rating of the Power Plant, Provides Non-Intermittent Renewable Energy, Lower sulphur and Ash Content (compared with coal)</t>
  </si>
  <si>
    <t>Waste biomass to biocoal by rotating reactor type torrefaction technique</t>
  </si>
  <si>
    <t>The Biomass policy of the country was revised in October 2021, according to which a 5-10 % co-firing in power plants was made mandatory weight. </t>
  </si>
  <si>
    <t xml:space="preserve">We have already executed LOI with a vegetable waste processing industry based in  Chandausi for 300 Ton Per Day on delivered basis. </t>
  </si>
  <si>
    <t xml:space="preserve">1. Average Yield per Hectare: Paddy straw yield can vary depending on factors such as rice variety, soil fertility, climate, and management practices. On average, paddy straw yields can range from about 3 to 6 tons per hectare (1.2 to 2.4 tons per acre).
2. Length and Texture: Paddy straw varies in length and texture, with the stalks typically ranging from 60 to 120 centimeters (2 to 4 feet) in length.
3. Fibrous Structure: Paddy straw consists mainly of cellulose, hemicellulose, and lignin, giving it a fibrous and woody structure.
4. Carbon-to-Nitrogen Ratio: Paddy straw has a high carbon-to-nitrogen (C: N) ratio, typically ranging from 60:1 to 100:1. This high C:N ratio makes paddy straw a valuable organic material for soil amendment and composting, as it helps improve soil structure and fertility while promoting microbial activity.
5. Bulk Density: Paddy straw has a relatively low bulk density, which means it occupies a large volume relative to its weight. This characteristic can influence storage and transportation considerations, as compacting or densifying paddy straw may be necessary to optimize storage space and handling efficiency.
6. Combustibility: Paddy straw is highly combustible and can be utilized as a biomass fuel for energy production.
7. Availability: Paddy straw availability is seasonal, typically coinciding with the rice harvesting season which is typically 120 days per year.
</t>
  </si>
  <si>
    <t>CAPEX - INITIAL COST</t>
  </si>
  <si>
    <t>Value in INR</t>
  </si>
  <si>
    <t>Unit</t>
  </si>
  <si>
    <t>Infrastructure Development</t>
  </si>
  <si>
    <t>Per Acre</t>
  </si>
  <si>
    <t>Planting Materials</t>
  </si>
  <si>
    <t>Per acre</t>
  </si>
  <si>
    <t>Equipment and Machinery</t>
  </si>
  <si>
    <t>Per Set</t>
  </si>
  <si>
    <t>Infrastructure for Biomass Storage</t>
  </si>
  <si>
    <t>Utilities and Energy</t>
  </si>
  <si>
    <t>Lump Sump</t>
  </si>
  <si>
    <t>Napier grass OPEX cost calculation</t>
  </si>
  <si>
    <t>Sl.No.</t>
  </si>
  <si>
    <t>Description</t>
  </si>
  <si>
    <t>Value in Rs</t>
  </si>
  <si>
    <t>Land Size</t>
  </si>
  <si>
    <t>Acre</t>
  </si>
  <si>
    <t>Number of seed required per acre</t>
  </si>
  <si>
    <t>Nos. / Acre</t>
  </si>
  <si>
    <t>Total weight of grass per harvest</t>
  </si>
  <si>
    <t>Kg / Per acre</t>
  </si>
  <si>
    <t>Cost of Seeds</t>
  </si>
  <si>
    <t>Rs / Acre</t>
  </si>
  <si>
    <t>Lease charges of the Land</t>
  </si>
  <si>
    <t>Rs / Acre/Year</t>
  </si>
  <si>
    <t>Cost of seed (3 Years life)</t>
  </si>
  <si>
    <t>Rs / year</t>
  </si>
  <si>
    <t>Lease charges for land</t>
  </si>
  <si>
    <t>Rs/Year</t>
  </si>
  <si>
    <t>Total yearly cost</t>
  </si>
  <si>
    <t>Rs / Year</t>
  </si>
  <si>
    <t>Total Yearly Grass Generation</t>
  </si>
  <si>
    <t>Tons / Year</t>
  </si>
  <si>
    <t>Organic fertilizer required</t>
  </si>
  <si>
    <t>Ton/Acre</t>
  </si>
  <si>
    <t>Cost of organic fertilizer</t>
  </si>
  <si>
    <t>Rs/ton</t>
  </si>
  <si>
    <t>NPK Required</t>
  </si>
  <si>
    <t>Cost of NPK</t>
  </si>
  <si>
    <t>Rs/Ton</t>
  </si>
  <si>
    <t>Cost of organic fertilizer and NPK</t>
  </si>
  <si>
    <t>Cost of Fertilizer per ton of grass</t>
  </si>
  <si>
    <t>Labour cost</t>
  </si>
  <si>
    <t>Tractor cost for transportation</t>
  </si>
  <si>
    <t>Seed and land cost</t>
  </si>
  <si>
    <t>Total Cost of Grass</t>
  </si>
  <si>
    <t>The Paddy Straw will be collected by using Straw baler from local farmers.</t>
  </si>
  <si>
    <t xml:space="preserve">There are plenty of feedstock aggregators which are ready to supply agriculture waste, saw dust and mustard straw. </t>
  </si>
  <si>
    <t>https://mnre.gov.in/bio-mass/</t>
  </si>
  <si>
    <t>Briquette/ Pellet Manufacturing plants: Rs. 9 Lakh per MTPH (metric ton/hour) manufacturing capacity (maximum CFA of Rs 45 Lakhs per plant)</t>
  </si>
  <si>
    <t>Plant and Machinery is capable of handling various feedstock without any changes.</t>
  </si>
  <si>
    <t>Biomass Programme FY 2021-22 upto FY 2025-26</t>
  </si>
  <si>
    <t>Due to rice belt of Northern India huge Agriculture waste is being generated every year and our plant need is only 3% of the total waste available.</t>
  </si>
  <si>
    <t>Farmers may substitute another crop for rice. It is extremely unlikely, but even if it does occur, our requirement is only 3%, and not every farmer will switch crops.</t>
  </si>
  <si>
    <r>
      <t>biomass pellet manufacturing businesses are in huge demand afterthe ‘National Mission on use of Biomass in coal-based thermal power plants’ that was launched on 12</t>
    </r>
    <r>
      <rPr>
        <sz val="8.25"/>
        <color rgb="FF666666"/>
        <rFont val="Inter"/>
      </rPr>
      <t>th</t>
    </r>
    <r>
      <rPr>
        <sz val="14"/>
        <color rgb="FF666666"/>
        <rFont val="Inter"/>
      </rPr>
      <t> July 2021, mandating all thermal power plants (TPP) in the country to use 5% of biomass pellets for co-firing with coal.</t>
    </r>
  </si>
  <si>
    <t>CPCB guidelines “One-time financial assistance scheme for setting up pellets plant in NCR “</t>
  </si>
  <si>
    <t>As per the lease deed executed on 26th December 2023, the Company has leased a 0.178 hectare (1,780 Sq. Mt.) land at Khasra no. 421, Village Bhuiawai, Tehsil Chandausi, District Sambhal, Uttar Pradesh for a period of 20 years on an annual lease rental of INR 20,000/annum (excluding all other charges)</t>
  </si>
  <si>
    <t>As per informed by the client/Company, out of 1,780 Sq. Mt. reserved for pellet mill, ~1,400 Sq. Mt. of area would be utilised for building &amp; civil works with Pre-Fabricated Structure.  Company has invited quotation for pre-fabricated structure from a Ghaziabad based civil contractor “MR Building System”, according to which  the estimated cost of the Building &amp; Civil works is ~INR 90.00 lakhs including applicable 18% GST. Electrical work would require additional ~INR 12.00 lakhs of capex. As a TEV consultant, the estimated Building &amp; Civil works cost has been verified independently by us, which we found in the permissible range.</t>
  </si>
  <si>
    <t>Thus the estimated cost for plant &amp; machinery will be ~INR 580.00 lakhs including the applicable GST. As per the data/information provided by client, the technology suppliers will be finalised after the sanction of bank loan. Currently, company has invited quotations from various vendors/suppliers for required plant &amp; machinery In our independent research the cost of pellet mills on standard basis are found in the range of INR 30-40 lakhs per unit including applicable GST &amp; transportation charges. However the cost of pellet mill provided to us by the client is INR ~70 lakhs per unit, which is almost double due to customization for manufacturing 6mm pellet to 90 mm briquettes</t>
  </si>
  <si>
    <t>TORREFIED BIOMASS PELLET</t>
  </si>
  <si>
    <t>U23300UP2020PTC139374</t>
  </si>
  <si>
    <t xml:space="preserve">Bhulawai </t>
  </si>
  <si>
    <t>UDYAM-UP-29-0076684</t>
  </si>
  <si>
    <t>Uttar Pradesh Fire and Emergency Services
Government Of Uttar Pradesh</t>
  </si>
  <si>
    <t>Uttar Pradesh Power Corporation Limited</t>
  </si>
  <si>
    <t>Consent to Establish (No Objection Certificate) Form</t>
  </si>
  <si>
    <t>Uttar Pradesh Pollution Control Board</t>
  </si>
  <si>
    <t xml:space="preserve">The market price of biomass pellets in India varies depending on the quality and source of the pellets. The price range is typically between INR 9-11 per kg, but it can go up to INR 14 per kg for high-quality pellets.
The price of Biomass pellets depends on various factors, such as the Calorific Value, quality, quantity, uses, availability and demand. The Price benchmarking Committee carried out study for Northern Region (excluding NCR) and submitted its report with recommended benchmark price for Northern Region (excluding NCR). 
As per the recommendation of the Committee, biomass fuel price has been specified for a period of 1 year w.e.f 08.11.2023. The benchmark prices for non-torrefied biomass pellets in the Northern Region (excluding NCR) have been derived as Rs 2.27/1000 kcal. The price specified is excluding GST &amp; transportation cost at the pellet manufacturing plant site. 
The pellets shall have moisture content below 14% and GCV between 2800-4000 kcal/kg. – (https://powermin.gov.in/sites/default/files/Price_Benchmarking_of_Biomass_Pellets_for_co_firing_in_Thermal_Power_Plants_for_Northern_Region_excluding_NCR_0.pdf). As per the current market scenario, the average market price of biomass pellet (non-Torrefied) was INR 8-9 Kg including transportation up to site, excluding tax. 
</t>
  </si>
  <si>
    <t>https://powermin.gov.in/sites/default/files/Price_Benchmarking_of_Biomass_Pellets_for_co_firing_in_Thermal_Power_Plants_for_Northern_Region_excluding_NCR_0.pdf</t>
  </si>
  <si>
    <t>In order to promote and develop sustainable supply chain of biomass pellets and enable faster pellet procurement by power utilities, Ministry of Power (MoP) vide letter No. 11/86/2021 Th. II (C.No:238797) dated 16th June, 2023 a Committee on price benchmarking of biomass pellets was constituted on 22nd June, 2023 to carry out region-wise price benchmarking of biomass pellets.</t>
  </si>
  <si>
    <t xml:space="preserve"> In this regard, the Price benchmarking Committee carried out study for Northern Region (excluding NCR) and submitted its report with recommended benchmark price. As per the recommendation of the Committee, biomass fuel price has been specified for a period of 1 year w.e.f 08.11.2023. The benchmark prices for non-torrefied biomass pellets in the Northern Region (excluding NCR) have been derived as Rs 2.27/7000 kcal. The price specified is excluding GST &amp; transportation cost at the pellet manufacturing plant site. The pellets shall have moisture content below L4o/o and GCV between 2800-4000 kcal/kg.</t>
  </si>
  <si>
    <t>Gross calorific value Torrefied pellets 4500 ± 100</t>
  </si>
  <si>
    <t>https://woodpellet.in/ntpc-biomass-pellet-tender</t>
  </si>
  <si>
    <t>https://ntpctender.ntpc.co.in/Uploads/job_40033.pdf</t>
  </si>
  <si>
    <t>As per the guidelines of Ministry of Power regarding the technical specifications of the Biomass pellets, Company has proposed to produce the Torrefied Biomass pellets with the Gross calorific value (GCV) as 4500 ± 100. Thus, the price range is typically between INR 9-11 per kg, but it can go up to INR 14 per kg for high-quality pellets.</t>
  </si>
  <si>
    <t xml:space="preserve">IDC will be paid by the company @11% till the date of expected C.O.D on Oct 2024.
</t>
  </si>
  <si>
    <t>Company already executed LOI on 2nd March 2024, with “M/s Natura Green Food Products Pvt Ltd” a vegetable waste processing industry based in Chandausi for the supply of vegetable waste of 300 tons per day (TPD) at INR 2,800 per ton.
Also Company has executed a contract farming agreement for ensuring the availability the Napier Grass on 5th March 2024 with a local farmer Mr Padmendra Singh (Baniya Khera, Sambhal) for 54.68 Acre land, according to which minimum 100 Ton per day Napier grass will be supplied at INT 1,000 per ton.</t>
  </si>
  <si>
    <t xml:space="preserve">A 5% escalation rate has been considered during the forecasted period, on the salary &amp; wages of the proposed manpower. </t>
  </si>
</sst>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8" formatCode="&quot;₹&quot;\ #,##0.00;[Red]&quot;₹&quot;\ \-#,##0.00"/>
    <numFmt numFmtId="43" formatCode="_ * #,##0.00_ ;_ * \-#,##0.00_ ;_ * &quot;-&quot;??_ ;_ @_ "/>
    <numFmt numFmtId="164" formatCode="_(* #,##0.00_);_(* \(#,##0.00\);_(* &quot;-&quot;??_);_(@_)"/>
    <numFmt numFmtId="165" formatCode="0.0"/>
    <numFmt numFmtId="166" formatCode="&quot;₹&quot;\ #,##0.00"/>
    <numFmt numFmtId="167" formatCode="&quot;₹&quot;\ #,##0"/>
    <numFmt numFmtId="168" formatCode="[$₹-439]#,##0"/>
    <numFmt numFmtId="169" formatCode="_(* #,##0_);_(* \(#,##0\);_(* &quot;-&quot;??_);_(@_)"/>
    <numFmt numFmtId="170" formatCode="0.0%"/>
    <numFmt numFmtId="171" formatCode="&quot;₹&quot;#,##0.00"/>
    <numFmt numFmtId="172" formatCode="0.00_);\(0.00\)"/>
    <numFmt numFmtId="173" formatCode="_ * #,##0_ ;_ * \-#,##0_ ;_ * &quot;-&quot;??_ ;_ @_ "/>
    <numFmt numFmtId="174" formatCode="0.0000000%"/>
    <numFmt numFmtId="175" formatCode="0.000%"/>
    <numFmt numFmtId="176" formatCode="0.0_);\(0.0\)"/>
    <numFmt numFmtId="177" formatCode="#,##0.0"/>
    <numFmt numFmtId="178" formatCode="0;[Red]0"/>
  </numFmts>
  <fonts count="44">
    <font>
      <sz val="11"/>
      <color theme="1"/>
      <name val="Calibri"/>
      <family val="2"/>
      <scheme val="minor"/>
    </font>
    <font>
      <sz val="11"/>
      <color theme="1"/>
      <name val="Times New Roman"/>
      <family val="1"/>
    </font>
    <font>
      <b/>
      <sz val="11"/>
      <color theme="1"/>
      <name val="Calibri"/>
      <family val="2"/>
      <scheme val="minor"/>
    </font>
    <font>
      <sz val="12"/>
      <color theme="1"/>
      <name val="Times New Roman"/>
      <family val="1"/>
    </font>
    <font>
      <sz val="12"/>
      <color theme="1"/>
      <name val="Calibri"/>
      <family val="2"/>
      <scheme val="minor"/>
    </font>
    <font>
      <b/>
      <sz val="12"/>
      <color theme="1"/>
      <name val="Times New Roman"/>
      <family val="1"/>
    </font>
    <font>
      <b/>
      <sz val="12"/>
      <color theme="1"/>
      <name val="Calibri"/>
      <family val="2"/>
      <scheme val="minor"/>
    </font>
    <font>
      <b/>
      <sz val="14"/>
      <color theme="1"/>
      <name val="Times New Roman"/>
      <family val="1"/>
    </font>
    <font>
      <b/>
      <sz val="11"/>
      <color theme="1"/>
      <name val="Times New Roman"/>
      <family val="1"/>
    </font>
    <font>
      <sz val="12"/>
      <color rgb="FF000000"/>
      <name val="Times New Roman"/>
      <family val="1"/>
    </font>
    <font>
      <sz val="11"/>
      <color theme="1"/>
      <name val="Calibri"/>
      <family val="2"/>
      <scheme val="minor"/>
    </font>
    <font>
      <sz val="10"/>
      <name val="Arial"/>
      <family val="2"/>
    </font>
    <font>
      <b/>
      <sz val="10"/>
      <name val="Arial"/>
      <family val="2"/>
    </font>
    <font>
      <sz val="10"/>
      <name val="Arial"/>
      <family val="2"/>
    </font>
    <font>
      <sz val="11"/>
      <color theme="1"/>
      <name val="Calibri"/>
      <family val="2"/>
    </font>
    <font>
      <b/>
      <sz val="11"/>
      <color theme="1"/>
      <name val="Calibri"/>
      <family val="2"/>
    </font>
    <font>
      <b/>
      <sz val="11"/>
      <color rgb="FF000000"/>
      <name val="Calibri"/>
      <family val="2"/>
    </font>
    <font>
      <sz val="11"/>
      <color rgb="FF000000"/>
      <name val="Calibri"/>
      <family val="2"/>
    </font>
    <font>
      <b/>
      <sz val="11"/>
      <color theme="0"/>
      <name val="Calibri"/>
      <family val="2"/>
    </font>
    <font>
      <b/>
      <sz val="12"/>
      <color rgb="FFC00000"/>
      <name val="Calibri"/>
      <family val="2"/>
    </font>
    <font>
      <b/>
      <sz val="11"/>
      <name val="Calibri"/>
      <family val="2"/>
    </font>
    <font>
      <b/>
      <sz val="11"/>
      <color rgb="FFC00000"/>
      <name val="Calibri"/>
      <family val="2"/>
    </font>
    <font>
      <sz val="11"/>
      <color theme="0"/>
      <name val="Calibri"/>
      <family val="2"/>
    </font>
    <font>
      <sz val="11"/>
      <name val="Calibri"/>
      <family val="2"/>
    </font>
    <font>
      <sz val="11"/>
      <color rgb="FFC00000"/>
      <name val="Calibri"/>
      <family val="2"/>
    </font>
    <font>
      <sz val="11"/>
      <color rgb="FFFF0000"/>
      <name val="Calibri"/>
      <family val="2"/>
    </font>
    <font>
      <b/>
      <sz val="11"/>
      <color indexed="12"/>
      <name val="Calibri"/>
      <family val="2"/>
    </font>
    <font>
      <b/>
      <i/>
      <sz val="11"/>
      <color theme="1"/>
      <name val="Calibri"/>
      <family val="2"/>
    </font>
    <font>
      <sz val="11"/>
      <name val="Calibri"/>
      <family val="2"/>
      <scheme val="minor"/>
    </font>
    <font>
      <i/>
      <sz val="11"/>
      <color theme="1"/>
      <name val="Calibri"/>
      <family val="2"/>
    </font>
    <font>
      <b/>
      <sz val="11"/>
      <color theme="0"/>
      <name val="Calibri"/>
      <family val="2"/>
      <scheme val="minor"/>
    </font>
    <font>
      <u/>
      <sz val="11"/>
      <color theme="10"/>
      <name val="Calibri"/>
      <family val="2"/>
      <scheme val="minor"/>
    </font>
    <font>
      <b/>
      <sz val="10"/>
      <color theme="0"/>
      <name val="Calibri"/>
      <family val="2"/>
    </font>
    <font>
      <sz val="10"/>
      <name val="Calibri"/>
      <family val="2"/>
    </font>
    <font>
      <sz val="11"/>
      <color theme="1"/>
      <name val="Times New Roman"/>
      <family val="2"/>
    </font>
    <font>
      <b/>
      <u/>
      <sz val="10"/>
      <name val="Calibri"/>
      <family val="2"/>
    </font>
    <font>
      <i/>
      <sz val="10"/>
      <color rgb="FFFF0000"/>
      <name val="Calibri"/>
      <family val="2"/>
    </font>
    <font>
      <i/>
      <sz val="10"/>
      <name val="Calibri"/>
      <family val="2"/>
    </font>
    <font>
      <b/>
      <sz val="10"/>
      <name val="Calibri"/>
      <family val="2"/>
    </font>
    <font>
      <b/>
      <sz val="11"/>
      <color rgb="FF000000"/>
      <name val="Calibri"/>
      <family val="2"/>
      <scheme val="minor"/>
    </font>
    <font>
      <sz val="11"/>
      <color rgb="FF000000"/>
      <name val="Calibri"/>
      <family val="2"/>
      <scheme val="minor"/>
    </font>
    <font>
      <b/>
      <i/>
      <sz val="11"/>
      <color rgb="FF000000"/>
      <name val="Calibri"/>
      <family val="2"/>
      <scheme val="minor"/>
    </font>
    <font>
      <sz val="14"/>
      <color rgb="FF666666"/>
      <name val="Inter"/>
    </font>
    <font>
      <sz val="8.25"/>
      <color rgb="FF666666"/>
      <name val="Inter"/>
    </font>
  </fonts>
  <fills count="18">
    <fill>
      <patternFill patternType="none"/>
    </fill>
    <fill>
      <patternFill patternType="gray125"/>
    </fill>
    <fill>
      <patternFill patternType="solid">
        <fgColor indexed="9"/>
        <bgColor indexed="64"/>
      </patternFill>
    </fill>
    <fill>
      <patternFill patternType="solid">
        <fgColor theme="9" tint="-0.499984740745262"/>
        <bgColor indexed="64"/>
      </patternFill>
    </fill>
    <fill>
      <patternFill patternType="solid">
        <fgColor theme="9" tint="0.39997558519241921"/>
        <bgColor indexed="64"/>
      </patternFill>
    </fill>
    <fill>
      <patternFill patternType="solid">
        <fgColor theme="0" tint="-4.9989318521683403E-2"/>
        <bgColor indexed="64"/>
      </patternFill>
    </fill>
    <fill>
      <patternFill patternType="solid">
        <fgColor theme="8" tint="0.79998168889431442"/>
        <bgColor indexed="64"/>
      </patternFill>
    </fill>
    <fill>
      <patternFill patternType="solid">
        <fgColor rgb="FFFFFF00"/>
        <bgColor indexed="64"/>
      </patternFill>
    </fill>
    <fill>
      <patternFill patternType="solid">
        <fgColor indexed="22"/>
        <bgColor indexed="64"/>
      </patternFill>
    </fill>
    <fill>
      <patternFill patternType="solid">
        <fgColor theme="3" tint="0.79998168889431442"/>
        <bgColor indexed="64"/>
      </patternFill>
    </fill>
    <fill>
      <patternFill patternType="solid">
        <fgColor rgb="FF002060"/>
        <bgColor indexed="64"/>
      </patternFill>
    </fill>
    <fill>
      <patternFill patternType="solid">
        <fgColor theme="3"/>
        <bgColor indexed="64"/>
      </patternFill>
    </fill>
    <fill>
      <patternFill patternType="solid">
        <fgColor theme="0"/>
        <bgColor indexed="64"/>
      </patternFill>
    </fill>
    <fill>
      <patternFill patternType="solid">
        <fgColor rgb="FF01274E"/>
        <bgColor indexed="64"/>
      </patternFill>
    </fill>
    <fill>
      <patternFill patternType="solid">
        <fgColor theme="0" tint="-0.34998626667073579"/>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9" tint="0.79998168889431442"/>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top/>
      <bottom style="thin">
        <color indexed="64"/>
      </bottom>
      <diagonal/>
    </border>
    <border>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bottom/>
      <diagonal/>
    </border>
  </borders>
  <cellStyleXfs count="11">
    <xf numFmtId="0" fontId="0" fillId="0" borderId="0"/>
    <xf numFmtId="9" fontId="10" fillId="0" borderId="0" applyFont="0" applyFill="0" applyBorder="0" applyAlignment="0" applyProtection="0"/>
    <xf numFmtId="0" fontId="11" fillId="0" borderId="0"/>
    <xf numFmtId="9" fontId="11" fillId="0" borderId="0" applyFont="0" applyFill="0" applyBorder="0" applyAlignment="0" applyProtection="0"/>
    <xf numFmtId="165" fontId="10" fillId="0" borderId="0" applyFont="0" applyFill="0" applyBorder="0" applyAlignment="0" applyProtection="0"/>
    <xf numFmtId="0" fontId="13" fillId="0" borderId="0"/>
    <xf numFmtId="43" fontId="10" fillId="0" borderId="0" applyFont="0" applyFill="0" applyBorder="0" applyAlignment="0" applyProtection="0"/>
    <xf numFmtId="0" fontId="11" fillId="0" borderId="0"/>
    <xf numFmtId="0" fontId="31" fillId="0" borderId="0" applyNumberFormat="0" applyFill="0" applyBorder="0" applyAlignment="0" applyProtection="0"/>
    <xf numFmtId="0" fontId="11" fillId="0" borderId="0"/>
    <xf numFmtId="0" fontId="34" fillId="0" borderId="0"/>
  </cellStyleXfs>
  <cellXfs count="419">
    <xf numFmtId="0" fontId="0" fillId="0" borderId="0" xfId="0"/>
    <xf numFmtId="0" fontId="1" fillId="0" borderId="0" xfId="0" applyFont="1"/>
    <xf numFmtId="0" fontId="1" fillId="0" borderId="0" xfId="0" applyFont="1" applyAlignment="1">
      <alignment horizontal="center" vertical="center" wrapText="1"/>
    </xf>
    <xf numFmtId="0" fontId="1" fillId="0" borderId="0" xfId="0" applyFont="1" applyAlignment="1">
      <alignment vertical="center"/>
    </xf>
    <xf numFmtId="0" fontId="8" fillId="0" borderId="0" xfId="0" applyFont="1" applyAlignment="1">
      <alignment horizontal="center" vertical="center" wrapText="1"/>
    </xf>
    <xf numFmtId="0" fontId="1" fillId="0" borderId="0" xfId="0" applyFont="1" applyAlignment="1">
      <alignment horizontal="left" vertical="center" wrapText="1"/>
    </xf>
    <xf numFmtId="0" fontId="8" fillId="0" borderId="0" xfId="0" applyFont="1" applyAlignment="1">
      <alignment horizontal="center" vertical="center"/>
    </xf>
    <xf numFmtId="0" fontId="1" fillId="0" borderId="1" xfId="0" applyFont="1" applyBorder="1"/>
    <xf numFmtId="0" fontId="8"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vertical="center"/>
    </xf>
    <xf numFmtId="0" fontId="0" fillId="0" borderId="0" xfId="0" applyAlignment="1">
      <alignment horizontal="center"/>
    </xf>
    <xf numFmtId="0" fontId="1" fillId="0" borderId="0" xfId="0" applyFont="1" applyAlignment="1">
      <alignment horizontal="center" vertical="center"/>
    </xf>
    <xf numFmtId="0" fontId="8" fillId="0" borderId="1" xfId="0" applyFont="1" applyBorder="1" applyAlignment="1">
      <alignment horizontal="center" vertical="center"/>
    </xf>
    <xf numFmtId="0" fontId="8" fillId="0" borderId="1" xfId="0" applyFont="1" applyBorder="1" applyAlignment="1">
      <alignment vertical="center"/>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3" fontId="8" fillId="0" borderId="0" xfId="0" applyNumberFormat="1" applyFont="1" applyAlignment="1">
      <alignment horizontal="right" vertical="center"/>
    </xf>
    <xf numFmtId="0" fontId="5" fillId="0" borderId="1" xfId="0" applyFont="1" applyBorder="1" applyAlignment="1">
      <alignment horizontal="left" vertical="center"/>
    </xf>
    <xf numFmtId="0" fontId="3" fillId="0" borderId="1" xfId="0" applyFont="1" applyBorder="1" applyAlignment="1">
      <alignment horizontal="center" vertical="center"/>
    </xf>
    <xf numFmtId="0" fontId="3" fillId="0" borderId="1" xfId="0" applyFont="1" applyBorder="1" applyAlignment="1">
      <alignment horizontal="left" vertical="center" wrapText="1"/>
    </xf>
    <xf numFmtId="3" fontId="3" fillId="0" borderId="1" xfId="0" applyNumberFormat="1" applyFont="1" applyBorder="1" applyAlignment="1">
      <alignment horizontal="right" vertical="center"/>
    </xf>
    <xf numFmtId="0" fontId="9" fillId="0" borderId="1" xfId="0" applyFont="1" applyBorder="1" applyAlignment="1">
      <alignment horizontal="center" vertical="center"/>
    </xf>
    <xf numFmtId="2" fontId="0" fillId="0" borderId="0" xfId="0" applyNumberFormat="1"/>
    <xf numFmtId="0" fontId="0" fillId="0" borderId="1" xfId="0" applyBorder="1"/>
    <xf numFmtId="9" fontId="0" fillId="0" borderId="1" xfId="0" applyNumberFormat="1" applyBorder="1"/>
    <xf numFmtId="2" fontId="0" fillId="0" borderId="1" xfId="0" applyNumberFormat="1" applyBorder="1"/>
    <xf numFmtId="0" fontId="3" fillId="0" borderId="1" xfId="0" applyFont="1" applyBorder="1" applyAlignment="1">
      <alignment horizontal="left" wrapText="1"/>
    </xf>
    <xf numFmtId="0" fontId="1" fillId="0" borderId="1" xfId="0" applyFont="1" applyBorder="1" applyAlignment="1">
      <alignment horizontal="left" vertical="center" wrapText="1" indent="1"/>
    </xf>
    <xf numFmtId="0" fontId="3" fillId="0" borderId="0" xfId="0" applyFont="1" applyAlignment="1">
      <alignment vertical="center"/>
    </xf>
    <xf numFmtId="0" fontId="3" fillId="0" borderId="0" xfId="0" applyFont="1" applyAlignment="1">
      <alignment horizontal="center" vertical="center"/>
    </xf>
    <xf numFmtId="4" fontId="1" fillId="0" borderId="1" xfId="0" applyNumberFormat="1" applyFont="1" applyBorder="1" applyAlignment="1">
      <alignment vertical="center"/>
    </xf>
    <xf numFmtId="2" fontId="1" fillId="0" borderId="1" xfId="0" applyNumberFormat="1" applyFont="1" applyBorder="1" applyAlignment="1">
      <alignment vertical="center"/>
    </xf>
    <xf numFmtId="2" fontId="8" fillId="0" borderId="1" xfId="0" applyNumberFormat="1" applyFont="1" applyBorder="1" applyAlignment="1">
      <alignment vertical="center"/>
    </xf>
    <xf numFmtId="4" fontId="8" fillId="0" borderId="1" xfId="0" applyNumberFormat="1" applyFont="1" applyBorder="1" applyAlignment="1">
      <alignment vertical="center"/>
    </xf>
    <xf numFmtId="0" fontId="3" fillId="0" borderId="1" xfId="0" applyFont="1" applyBorder="1" applyAlignment="1">
      <alignment vertical="center"/>
    </xf>
    <xf numFmtId="0" fontId="3" fillId="0" borderId="1" xfId="0" applyFont="1" applyBorder="1" applyAlignment="1">
      <alignment horizontal="left" vertical="center" indent="5"/>
    </xf>
    <xf numFmtId="3" fontId="3" fillId="0" borderId="1" xfId="0" applyNumberFormat="1" applyFont="1" applyBorder="1" applyAlignment="1">
      <alignment horizontal="right" vertical="center" indent="1"/>
    </xf>
    <xf numFmtId="3" fontId="5" fillId="0" borderId="1" xfId="0" applyNumberFormat="1" applyFont="1" applyBorder="1" applyAlignment="1">
      <alignment horizontal="right" vertical="center" indent="1"/>
    </xf>
    <xf numFmtId="1" fontId="0" fillId="0" borderId="1" xfId="0" applyNumberFormat="1" applyBorder="1"/>
    <xf numFmtId="1" fontId="0" fillId="0" borderId="1" xfId="0" applyNumberFormat="1" applyBorder="1" applyAlignment="1">
      <alignment horizontal="center"/>
    </xf>
    <xf numFmtId="0" fontId="12" fillId="2" borderId="1" xfId="5" applyFont="1" applyFill="1" applyBorder="1" applyAlignment="1">
      <alignment vertical="center"/>
    </xf>
    <xf numFmtId="9" fontId="8" fillId="0" borderId="1" xfId="1" applyFont="1" applyBorder="1" applyAlignment="1">
      <alignment vertical="center"/>
    </xf>
    <xf numFmtId="10" fontId="2" fillId="0" borderId="1" xfId="0" applyNumberFormat="1" applyFont="1" applyBorder="1"/>
    <xf numFmtId="0" fontId="14" fillId="0" borderId="0" xfId="0" applyFont="1" applyAlignment="1">
      <alignment horizontal="center" vertical="center"/>
    </xf>
    <xf numFmtId="0" fontId="14" fillId="0" borderId="0" xfId="0" applyFont="1" applyAlignment="1">
      <alignment horizontal="left" vertical="center" wrapText="1"/>
    </xf>
    <xf numFmtId="0" fontId="15" fillId="0" borderId="0" xfId="0" applyFont="1" applyAlignment="1">
      <alignment horizontal="center" vertical="center" wrapText="1"/>
    </xf>
    <xf numFmtId="0" fontId="15" fillId="0" borderId="0" xfId="0" applyFont="1" applyAlignment="1">
      <alignment horizontal="center" vertical="center"/>
    </xf>
    <xf numFmtId="3" fontId="14" fillId="0" borderId="0" xfId="0" applyNumberFormat="1" applyFont="1" applyAlignment="1">
      <alignment horizontal="center" vertical="center"/>
    </xf>
    <xf numFmtId="3" fontId="15" fillId="0" borderId="0" xfId="0" applyNumberFormat="1" applyFont="1" applyAlignment="1">
      <alignment horizontal="right" vertical="center"/>
    </xf>
    <xf numFmtId="0" fontId="15" fillId="0" borderId="0" xfId="0" applyFont="1" applyAlignment="1">
      <alignment horizontal="left" vertical="center" wrapText="1"/>
    </xf>
    <xf numFmtId="0" fontId="14" fillId="0" borderId="0" xfId="0" applyFont="1" applyAlignment="1">
      <alignment horizontal="left" vertical="center"/>
    </xf>
    <xf numFmtId="3" fontId="15" fillId="0" borderId="0" xfId="0" applyNumberFormat="1" applyFont="1" applyAlignment="1">
      <alignment horizontal="center" vertical="center"/>
    </xf>
    <xf numFmtId="0" fontId="14" fillId="0" borderId="0" xfId="0" applyFont="1" applyAlignment="1">
      <alignment vertical="center" wrapText="1"/>
    </xf>
    <xf numFmtId="1" fontId="14" fillId="0" borderId="0" xfId="0" applyNumberFormat="1" applyFont="1" applyAlignment="1">
      <alignment horizontal="center" vertical="center"/>
    </xf>
    <xf numFmtId="166" fontId="15" fillId="0" borderId="0" xfId="0" applyNumberFormat="1" applyFont="1" applyAlignment="1">
      <alignment horizontal="center" vertical="center"/>
    </xf>
    <xf numFmtId="0" fontId="16" fillId="0" borderId="0" xfId="0" applyFont="1" applyAlignment="1">
      <alignment horizontal="left" vertical="center" wrapText="1"/>
    </xf>
    <xf numFmtId="0" fontId="17" fillId="0" borderId="0" xfId="0" applyFont="1" applyAlignment="1">
      <alignment vertical="center" wrapText="1"/>
    </xf>
    <xf numFmtId="0" fontId="14" fillId="0" borderId="0" xfId="0" applyFont="1" applyAlignment="1">
      <alignment horizontal="center" vertical="center" wrapText="1"/>
    </xf>
    <xf numFmtId="0" fontId="14" fillId="0" borderId="0" xfId="0" applyFont="1" applyAlignment="1">
      <alignment horizontal="center" vertical="top"/>
    </xf>
    <xf numFmtId="171" fontId="15" fillId="0" borderId="0" xfId="0" applyNumberFormat="1" applyFont="1" applyAlignment="1">
      <alignment horizontal="center" vertical="center"/>
    </xf>
    <xf numFmtId="9" fontId="14" fillId="0" borderId="0" xfId="0" applyNumberFormat="1" applyFont="1" applyAlignment="1">
      <alignment horizontal="center" vertical="center"/>
    </xf>
    <xf numFmtId="10" fontId="14" fillId="0" borderId="0" xfId="0" applyNumberFormat="1" applyFont="1" applyAlignment="1">
      <alignment horizontal="center" vertical="center"/>
    </xf>
    <xf numFmtId="166" fontId="14" fillId="0" borderId="0" xfId="0" applyNumberFormat="1" applyFont="1" applyAlignment="1">
      <alignment horizontal="center" vertical="center"/>
    </xf>
    <xf numFmtId="0" fontId="15" fillId="0" borderId="0" xfId="0" applyFont="1" applyAlignment="1">
      <alignment vertical="center"/>
    </xf>
    <xf numFmtId="38" fontId="14" fillId="0" borderId="0" xfId="0" applyNumberFormat="1" applyFont="1" applyAlignment="1">
      <alignment horizontal="center" vertical="center"/>
    </xf>
    <xf numFmtId="0" fontId="15" fillId="0" borderId="0" xfId="0" applyFont="1" applyAlignment="1">
      <alignment horizontal="center" wrapText="1"/>
    </xf>
    <xf numFmtId="168" fontId="15" fillId="0" borderId="0" xfId="0" applyNumberFormat="1" applyFont="1" applyAlignment="1">
      <alignment horizontal="center" vertical="center"/>
    </xf>
    <xf numFmtId="167" fontId="14" fillId="0" borderId="0" xfId="0" applyNumberFormat="1" applyFont="1" applyAlignment="1">
      <alignment horizontal="center" vertical="center"/>
    </xf>
    <xf numFmtId="167" fontId="15" fillId="0" borderId="0" xfId="0" applyNumberFormat="1" applyFont="1" applyAlignment="1">
      <alignment horizontal="center" vertical="center"/>
    </xf>
    <xf numFmtId="0" fontId="18" fillId="10" borderId="0" xfId="0" applyFont="1" applyFill="1" applyAlignment="1">
      <alignment horizontal="center" wrapText="1"/>
    </xf>
    <xf numFmtId="0" fontId="15" fillId="9" borderId="0" xfId="0" applyFont="1" applyFill="1" applyAlignment="1">
      <alignment horizontal="center" vertical="center"/>
    </xf>
    <xf numFmtId="0" fontId="15" fillId="9" borderId="0" xfId="0" applyFont="1" applyFill="1" applyAlignment="1">
      <alignment horizontal="center" vertical="center" wrapText="1"/>
    </xf>
    <xf numFmtId="0" fontId="14" fillId="9" borderId="0" xfId="0" applyFont="1" applyFill="1" applyAlignment="1">
      <alignment horizontal="center" vertical="center"/>
    </xf>
    <xf numFmtId="0" fontId="15" fillId="0" borderId="2" xfId="0" applyFont="1" applyBorder="1" applyAlignment="1">
      <alignment horizontal="center" vertical="center"/>
    </xf>
    <xf numFmtId="0" fontId="14" fillId="0" borderId="2" xfId="0" applyFont="1" applyBorder="1" applyAlignment="1">
      <alignment horizontal="left" vertical="center" wrapText="1"/>
    </xf>
    <xf numFmtId="166" fontId="15" fillId="0" borderId="2" xfId="0" applyNumberFormat="1" applyFont="1" applyBorder="1" applyAlignment="1">
      <alignment horizontal="center" vertical="center"/>
    </xf>
    <xf numFmtId="0" fontId="15" fillId="9" borderId="2" xfId="0" applyFont="1" applyFill="1" applyBorder="1" applyAlignment="1">
      <alignment horizontal="center" vertical="center"/>
    </xf>
    <xf numFmtId="0" fontId="15" fillId="9" borderId="2" xfId="0" applyFont="1" applyFill="1" applyBorder="1" applyAlignment="1">
      <alignment horizontal="center" vertical="center" wrapText="1"/>
    </xf>
    <xf numFmtId="166" fontId="15" fillId="9" borderId="2" xfId="0" applyNumberFormat="1" applyFont="1" applyFill="1" applyBorder="1" applyAlignment="1">
      <alignment horizontal="center" vertical="center"/>
    </xf>
    <xf numFmtId="0" fontId="15" fillId="0" borderId="2" xfId="0" applyFont="1" applyBorder="1" applyAlignment="1">
      <alignment horizontal="center" vertical="center" wrapText="1"/>
    </xf>
    <xf numFmtId="3" fontId="15" fillId="0" borderId="2" xfId="0" applyNumberFormat="1" applyFont="1" applyBorder="1" applyAlignment="1">
      <alignment horizontal="center" vertical="center"/>
    </xf>
    <xf numFmtId="0" fontId="14" fillId="0" borderId="2" xfId="0" applyFont="1" applyBorder="1" applyAlignment="1">
      <alignment horizontal="center" vertical="center"/>
    </xf>
    <xf numFmtId="0" fontId="15" fillId="0" borderId="2" xfId="0" applyFont="1" applyBorder="1" applyAlignment="1">
      <alignment horizontal="left" vertical="center" wrapText="1"/>
    </xf>
    <xf numFmtId="3" fontId="15" fillId="0" borderId="2" xfId="0" applyNumberFormat="1" applyFont="1" applyBorder="1" applyAlignment="1">
      <alignment horizontal="right" vertical="center"/>
    </xf>
    <xf numFmtId="3" fontId="14" fillId="0" borderId="2" xfId="0" applyNumberFormat="1" applyFont="1" applyBorder="1" applyAlignment="1">
      <alignment horizontal="center" vertical="center"/>
    </xf>
    <xf numFmtId="168" fontId="15" fillId="0" borderId="2" xfId="0" applyNumberFormat="1" applyFont="1" applyBorder="1" applyAlignment="1">
      <alignment horizontal="center" vertical="center"/>
    </xf>
    <xf numFmtId="0" fontId="14" fillId="0" borderId="2" xfId="0" applyFont="1" applyBorder="1" applyAlignment="1">
      <alignment horizontal="center" vertical="center" wrapText="1"/>
    </xf>
    <xf numFmtId="0" fontId="15" fillId="9" borderId="2" xfId="0" applyFont="1" applyFill="1" applyBorder="1" applyAlignment="1">
      <alignment horizontal="left" vertical="center" wrapText="1"/>
    </xf>
    <xf numFmtId="3" fontId="14" fillId="9" borderId="2" xfId="0" applyNumberFormat="1" applyFont="1" applyFill="1" applyBorder="1" applyAlignment="1">
      <alignment horizontal="center" vertical="center"/>
    </xf>
    <xf numFmtId="167" fontId="15" fillId="9" borderId="2" xfId="0" applyNumberFormat="1" applyFont="1" applyFill="1" applyBorder="1" applyAlignment="1">
      <alignment horizontal="center" vertical="center"/>
    </xf>
    <xf numFmtId="0" fontId="15" fillId="9" borderId="2" xfId="0" applyFont="1" applyFill="1" applyBorder="1" applyAlignment="1">
      <alignment vertical="center" wrapText="1"/>
    </xf>
    <xf numFmtId="0" fontId="15" fillId="9" borderId="2" xfId="0" applyFont="1" applyFill="1" applyBorder="1" applyAlignment="1">
      <alignment vertical="center"/>
    </xf>
    <xf numFmtId="0" fontId="18" fillId="10" borderId="0" xfId="0" applyFont="1" applyFill="1" applyAlignment="1">
      <alignment horizontal="center" vertical="center"/>
    </xf>
    <xf numFmtId="0" fontId="18" fillId="10" borderId="0" xfId="0" applyFont="1" applyFill="1" applyAlignment="1">
      <alignment horizontal="center" vertical="center" wrapText="1"/>
    </xf>
    <xf numFmtId="167" fontId="18" fillId="10" borderId="0" xfId="0" applyNumberFormat="1" applyFont="1" applyFill="1" applyAlignment="1">
      <alignment horizontal="center" vertical="center"/>
    </xf>
    <xf numFmtId="0" fontId="14" fillId="0" borderId="0" xfId="0" applyFont="1"/>
    <xf numFmtId="0" fontId="14" fillId="0" borderId="0" xfId="0" applyFont="1" applyAlignment="1">
      <alignment vertical="center"/>
    </xf>
    <xf numFmtId="2" fontId="14" fillId="0" borderId="0" xfId="0" applyNumberFormat="1" applyFont="1" applyAlignment="1">
      <alignment vertical="center"/>
    </xf>
    <xf numFmtId="9" fontId="14" fillId="0" borderId="0" xfId="1" applyFont="1" applyBorder="1" applyAlignment="1">
      <alignment vertical="center"/>
    </xf>
    <xf numFmtId="2" fontId="14" fillId="0" borderId="0" xfId="0" applyNumberFormat="1" applyFont="1" applyAlignment="1">
      <alignment horizontal="center" vertical="center"/>
    </xf>
    <xf numFmtId="0" fontId="14" fillId="0" borderId="0" xfId="0" applyFont="1" applyAlignment="1">
      <alignment wrapText="1"/>
    </xf>
    <xf numFmtId="0" fontId="14" fillId="0" borderId="0" xfId="0" applyFont="1" applyAlignment="1">
      <alignment horizontal="center" wrapText="1"/>
    </xf>
    <xf numFmtId="0" fontId="15" fillId="9" borderId="0" xfId="0" applyFont="1" applyFill="1" applyAlignment="1">
      <alignment vertical="center"/>
    </xf>
    <xf numFmtId="167" fontId="15" fillId="9" borderId="0" xfId="0" applyNumberFormat="1" applyFont="1" applyFill="1" applyAlignment="1">
      <alignment horizontal="center" vertical="center"/>
    </xf>
    <xf numFmtId="166" fontId="14" fillId="9" borderId="0" xfId="0" applyNumberFormat="1" applyFont="1" applyFill="1" applyAlignment="1">
      <alignment horizontal="center" vertical="center"/>
    </xf>
    <xf numFmtId="0" fontId="14" fillId="9" borderId="2" xfId="0" applyFont="1" applyFill="1" applyBorder="1" applyAlignment="1">
      <alignment vertical="center"/>
    </xf>
    <xf numFmtId="0" fontId="15" fillId="0" borderId="0" xfId="0" applyFont="1" applyAlignment="1">
      <alignment horizontal="left" vertical="center"/>
    </xf>
    <xf numFmtId="0" fontId="15" fillId="0" borderId="0" xfId="0" applyFont="1" applyAlignment="1">
      <alignment vertical="center" wrapText="1"/>
    </xf>
    <xf numFmtId="3" fontId="14" fillId="0" borderId="0" xfId="0" applyNumberFormat="1" applyFont="1" applyAlignment="1">
      <alignment horizontal="right" vertical="center"/>
    </xf>
    <xf numFmtId="0" fontId="14" fillId="0" borderId="0" xfId="0" applyFont="1" applyAlignment="1">
      <alignment horizontal="center"/>
    </xf>
    <xf numFmtId="0" fontId="15" fillId="9" borderId="0" xfId="0" applyFont="1" applyFill="1" applyAlignment="1">
      <alignment vertical="center" wrapText="1"/>
    </xf>
    <xf numFmtId="3" fontId="14" fillId="9" borderId="0" xfId="0" applyNumberFormat="1" applyFont="1" applyFill="1" applyAlignment="1">
      <alignment horizontal="center" vertical="center"/>
    </xf>
    <xf numFmtId="0" fontId="15" fillId="9" borderId="0" xfId="0" applyFont="1" applyFill="1" applyAlignment="1">
      <alignment horizontal="left" vertical="center" wrapText="1"/>
    </xf>
    <xf numFmtId="4" fontId="14" fillId="0" borderId="0" xfId="0" applyNumberFormat="1" applyFont="1" applyAlignment="1">
      <alignment horizontal="center" vertical="center" wrapText="1"/>
    </xf>
    <xf numFmtId="3" fontId="14" fillId="0" borderId="0" xfId="0" applyNumberFormat="1" applyFont="1" applyAlignment="1">
      <alignment wrapText="1"/>
    </xf>
    <xf numFmtId="3" fontId="15" fillId="0" borderId="0" xfId="0" applyNumberFormat="1" applyFont="1" applyAlignment="1">
      <alignment horizontal="right"/>
    </xf>
    <xf numFmtId="0" fontId="18" fillId="10" borderId="0" xfId="0" applyFont="1" applyFill="1"/>
    <xf numFmtId="0" fontId="22" fillId="10" borderId="0" xfId="0" applyFont="1" applyFill="1" applyAlignment="1">
      <alignment horizontal="center" vertical="center"/>
    </xf>
    <xf numFmtId="0" fontId="15" fillId="0" borderId="2" xfId="0" applyFont="1" applyBorder="1" applyAlignment="1">
      <alignment vertical="center" wrapText="1"/>
    </xf>
    <xf numFmtId="0" fontId="14" fillId="9" borderId="0" xfId="0" applyFont="1" applyFill="1" applyAlignment="1">
      <alignment horizontal="center" vertical="center" wrapText="1"/>
    </xf>
    <xf numFmtId="2" fontId="15" fillId="0" borderId="0" xfId="0" applyNumberFormat="1" applyFont="1" applyAlignment="1">
      <alignment horizontal="center" vertical="center"/>
    </xf>
    <xf numFmtId="9" fontId="14" fillId="0" borderId="0" xfId="1" applyFont="1" applyBorder="1"/>
    <xf numFmtId="2" fontId="14" fillId="0" borderId="0" xfId="0" applyNumberFormat="1" applyFont="1"/>
    <xf numFmtId="0" fontId="14" fillId="0" borderId="0" xfId="0" applyFont="1" applyAlignment="1">
      <alignment horizontal="left"/>
    </xf>
    <xf numFmtId="0" fontId="18" fillId="10" borderId="0" xfId="0" applyFont="1" applyFill="1" applyAlignment="1">
      <alignment horizontal="left" vertical="center"/>
    </xf>
    <xf numFmtId="0" fontId="18" fillId="10" borderId="0" xfId="0" applyFont="1" applyFill="1" applyAlignment="1">
      <alignment horizontal="left" vertical="center" wrapText="1"/>
    </xf>
    <xf numFmtId="0" fontId="20" fillId="9" borderId="0" xfId="0" applyFont="1" applyFill="1" applyAlignment="1">
      <alignment horizontal="left" vertical="center" wrapText="1"/>
    </xf>
    <xf numFmtId="0" fontId="20" fillId="9" borderId="0" xfId="0" applyFont="1" applyFill="1" applyAlignment="1">
      <alignment horizontal="center" vertical="center" wrapText="1"/>
    </xf>
    <xf numFmtId="0" fontId="15" fillId="0" borderId="2" xfId="0" applyFont="1" applyBorder="1" applyAlignment="1">
      <alignment horizontal="left" vertical="center"/>
    </xf>
    <xf numFmtId="2" fontId="15" fillId="0" borderId="2" xfId="0" applyNumberFormat="1" applyFont="1" applyBorder="1" applyAlignment="1">
      <alignment vertical="center"/>
    </xf>
    <xf numFmtId="2" fontId="14" fillId="0" borderId="2" xfId="0" applyNumberFormat="1" applyFont="1" applyBorder="1" applyAlignment="1">
      <alignment vertical="center"/>
    </xf>
    <xf numFmtId="0" fontId="18" fillId="10" borderId="2" xfId="0" applyFont="1" applyFill="1" applyBorder="1" applyAlignment="1">
      <alignment horizontal="left" vertical="center"/>
    </xf>
    <xf numFmtId="2" fontId="18" fillId="10" borderId="2" xfId="0" applyNumberFormat="1" applyFont="1" applyFill="1" applyBorder="1" applyAlignment="1">
      <alignment vertical="center"/>
    </xf>
    <xf numFmtId="2" fontId="15" fillId="9" borderId="0" xfId="0" applyNumberFormat="1" applyFont="1" applyFill="1" applyAlignment="1">
      <alignment vertical="center"/>
    </xf>
    <xf numFmtId="0" fontId="15" fillId="9" borderId="0" xfId="0" applyFont="1" applyFill="1" applyAlignment="1">
      <alignment horizontal="left" vertical="center"/>
    </xf>
    <xf numFmtId="2" fontId="25" fillId="0" borderId="0" xfId="0" applyNumberFormat="1" applyFont="1" applyAlignment="1">
      <alignment horizontal="center"/>
    </xf>
    <xf numFmtId="0" fontId="25" fillId="0" borderId="0" xfId="0" applyFont="1" applyAlignment="1">
      <alignment horizontal="left" vertical="center"/>
    </xf>
    <xf numFmtId="2" fontId="25" fillId="0" borderId="0" xfId="0" applyNumberFormat="1" applyFont="1" applyAlignment="1">
      <alignment horizontal="center" vertical="center"/>
    </xf>
    <xf numFmtId="0" fontId="24" fillId="4" borderId="0" xfId="0" applyFont="1" applyFill="1" applyAlignment="1">
      <alignment horizontal="center" vertical="center"/>
    </xf>
    <xf numFmtId="0" fontId="18" fillId="10" borderId="0" xfId="0" applyFont="1" applyFill="1" applyAlignment="1">
      <alignment vertical="center" wrapText="1"/>
    </xf>
    <xf numFmtId="2" fontId="18" fillId="10" borderId="0" xfId="0" applyNumberFormat="1" applyFont="1" applyFill="1" applyAlignment="1">
      <alignment horizontal="center" vertical="center"/>
    </xf>
    <xf numFmtId="0" fontId="15" fillId="0" borderId="2" xfId="0" applyFont="1" applyBorder="1" applyAlignment="1">
      <alignment vertical="center"/>
    </xf>
    <xf numFmtId="2" fontId="15" fillId="9" borderId="2" xfId="0" applyNumberFormat="1" applyFont="1" applyFill="1" applyBorder="1" applyAlignment="1">
      <alignment horizontal="center" vertical="center"/>
    </xf>
    <xf numFmtId="0" fontId="18" fillId="10" borderId="0" xfId="0" applyFont="1" applyFill="1" applyAlignment="1">
      <alignment vertical="center"/>
    </xf>
    <xf numFmtId="9" fontId="20" fillId="2" borderId="0" xfId="1" applyFont="1" applyFill="1" applyBorder="1" applyAlignment="1">
      <alignment horizontal="center" vertical="center"/>
    </xf>
    <xf numFmtId="0" fontId="14" fillId="2" borderId="0" xfId="0" applyFont="1" applyFill="1" applyAlignment="1">
      <alignment vertical="center"/>
    </xf>
    <xf numFmtId="0" fontId="21" fillId="4" borderId="0" xfId="0" applyFont="1" applyFill="1" applyAlignment="1">
      <alignment vertical="center"/>
    </xf>
    <xf numFmtId="0" fontId="15" fillId="5" borderId="0" xfId="0" applyFont="1" applyFill="1" applyAlignment="1">
      <alignment horizontal="center" vertical="center"/>
    </xf>
    <xf numFmtId="0" fontId="20" fillId="8" borderId="0" xfId="0" applyFont="1" applyFill="1" applyAlignment="1">
      <alignment horizontal="left" vertical="center"/>
    </xf>
    <xf numFmtId="0" fontId="20" fillId="2" borderId="0" xfId="0" applyFont="1" applyFill="1" applyAlignment="1">
      <alignment horizontal="center" vertical="center"/>
    </xf>
    <xf numFmtId="9" fontId="14" fillId="2" borderId="0" xfId="0" applyNumberFormat="1" applyFont="1" applyFill="1" applyAlignment="1">
      <alignment horizontal="center" vertical="center"/>
    </xf>
    <xf numFmtId="0" fontId="14" fillId="2" borderId="0" xfId="0" applyFont="1" applyFill="1" applyAlignment="1">
      <alignment horizontal="center" vertical="center"/>
    </xf>
    <xf numFmtId="2" fontId="14" fillId="2" borderId="0" xfId="0" applyNumberFormat="1" applyFont="1" applyFill="1" applyAlignment="1">
      <alignment horizontal="center" vertical="center"/>
    </xf>
    <xf numFmtId="0" fontId="21" fillId="4" borderId="0" xfId="0" applyFont="1" applyFill="1" applyAlignment="1">
      <alignment horizontal="left" vertical="center"/>
    </xf>
    <xf numFmtId="0" fontId="23" fillId="2" borderId="0" xfId="0" applyFont="1" applyFill="1" applyAlignment="1">
      <alignment horizontal="left" vertical="center"/>
    </xf>
    <xf numFmtId="0" fontId="23" fillId="0" borderId="0" xfId="0" applyFont="1" applyAlignment="1">
      <alignment horizontal="left" vertical="center"/>
    </xf>
    <xf numFmtId="0" fontId="23" fillId="0" borderId="0" xfId="0" applyFont="1" applyAlignment="1">
      <alignment horizontal="left" vertical="center" wrapText="1"/>
    </xf>
    <xf numFmtId="0" fontId="20" fillId="2" borderId="0" xfId="0" applyFont="1" applyFill="1" applyAlignment="1">
      <alignment horizontal="left" vertical="center"/>
    </xf>
    <xf numFmtId="0" fontId="26" fillId="2" borderId="0" xfId="0" applyFont="1" applyFill="1" applyAlignment="1">
      <alignment horizontal="left" vertical="center"/>
    </xf>
    <xf numFmtId="0" fontId="23" fillId="2" borderId="0" xfId="7" applyFont="1" applyFill="1" applyAlignment="1">
      <alignment horizontal="left" vertical="center"/>
    </xf>
    <xf numFmtId="0" fontId="20" fillId="2" borderId="0" xfId="7" applyFont="1" applyFill="1" applyAlignment="1">
      <alignment horizontal="left" vertical="center"/>
    </xf>
    <xf numFmtId="0" fontId="14" fillId="2" borderId="0" xfId="0" applyFont="1" applyFill="1" applyAlignment="1">
      <alignment horizontal="left" vertical="center"/>
    </xf>
    <xf numFmtId="9" fontId="14" fillId="2" borderId="0" xfId="0" applyNumberFormat="1" applyFont="1" applyFill="1" applyAlignment="1">
      <alignment horizontal="left" vertical="center"/>
    </xf>
    <xf numFmtId="0" fontId="26" fillId="2" borderId="0" xfId="0" applyFont="1" applyFill="1" applyAlignment="1">
      <alignment horizontal="center" vertical="center"/>
    </xf>
    <xf numFmtId="9" fontId="20" fillId="2" borderId="0" xfId="0" applyNumberFormat="1" applyFont="1" applyFill="1" applyAlignment="1">
      <alignment horizontal="center" vertical="center"/>
    </xf>
    <xf numFmtId="170" fontId="20" fillId="2" borderId="0" xfId="1" applyNumberFormat="1" applyFont="1" applyFill="1" applyBorder="1" applyAlignment="1">
      <alignment horizontal="center" vertical="center"/>
    </xf>
    <xf numFmtId="169" fontId="20" fillId="2" borderId="0" xfId="6" applyNumberFormat="1" applyFont="1" applyFill="1" applyBorder="1" applyAlignment="1">
      <alignment horizontal="center" vertical="center"/>
    </xf>
    <xf numFmtId="1" fontId="20" fillId="2" borderId="0" xfId="0" applyNumberFormat="1" applyFont="1" applyFill="1" applyAlignment="1">
      <alignment horizontal="center" vertical="center"/>
    </xf>
    <xf numFmtId="2" fontId="20" fillId="2" borderId="0" xfId="0" applyNumberFormat="1" applyFont="1" applyFill="1" applyAlignment="1">
      <alignment horizontal="center" vertical="center"/>
    </xf>
    <xf numFmtId="169" fontId="14" fillId="2" borderId="0" xfId="0" applyNumberFormat="1" applyFont="1" applyFill="1" applyAlignment="1">
      <alignment horizontal="center" vertical="center"/>
    </xf>
    <xf numFmtId="9" fontId="23" fillId="2" borderId="0" xfId="1" applyFont="1" applyFill="1" applyBorder="1" applyAlignment="1">
      <alignment horizontal="center" vertical="center"/>
    </xf>
    <xf numFmtId="10" fontId="14" fillId="2" borderId="0" xfId="0" applyNumberFormat="1" applyFont="1" applyFill="1" applyAlignment="1">
      <alignment horizontal="center" vertical="center"/>
    </xf>
    <xf numFmtId="43" fontId="23" fillId="2" borderId="0" xfId="6" applyFont="1" applyFill="1" applyBorder="1" applyAlignment="1">
      <alignment horizontal="center" vertical="center"/>
    </xf>
    <xf numFmtId="164" fontId="14" fillId="2" borderId="0" xfId="0" applyNumberFormat="1" applyFont="1" applyFill="1" applyAlignment="1">
      <alignment horizontal="center" vertical="center"/>
    </xf>
    <xf numFmtId="0" fontId="20" fillId="9" borderId="2" xfId="0" applyFont="1" applyFill="1" applyBorder="1" applyAlignment="1">
      <alignment horizontal="left" vertical="center"/>
    </xf>
    <xf numFmtId="0" fontId="15" fillId="2" borderId="0" xfId="0" applyFont="1" applyFill="1" applyAlignment="1">
      <alignment vertical="center"/>
    </xf>
    <xf numFmtId="0" fontId="23" fillId="2" borderId="0" xfId="0" applyFont="1" applyFill="1" applyAlignment="1">
      <alignment horizontal="left" vertical="center" wrapText="1"/>
    </xf>
    <xf numFmtId="1" fontId="20" fillId="9" borderId="0" xfId="0" applyNumberFormat="1" applyFont="1" applyFill="1" applyAlignment="1">
      <alignment horizontal="center" vertical="center"/>
    </xf>
    <xf numFmtId="0" fontId="20" fillId="9" borderId="2" xfId="0" applyFont="1" applyFill="1" applyBorder="1" applyAlignment="1">
      <alignment horizontal="left" vertical="center" wrapText="1"/>
    </xf>
    <xf numFmtId="0" fontId="22" fillId="10" borderId="0" xfId="0" applyFont="1" applyFill="1" applyAlignment="1">
      <alignment horizontal="left" vertical="center"/>
    </xf>
    <xf numFmtId="2" fontId="14" fillId="0" borderId="0" xfId="0" applyNumberFormat="1" applyFont="1" applyAlignment="1">
      <alignment horizontal="center" vertical="center" wrapText="1"/>
    </xf>
    <xf numFmtId="1" fontId="20" fillId="0" borderId="0" xfId="2" applyNumberFormat="1" applyFont="1" applyAlignment="1">
      <alignment horizontal="left" vertical="center"/>
    </xf>
    <xf numFmtId="1" fontId="23" fillId="0" borderId="0" xfId="2" applyNumberFormat="1" applyFont="1" applyAlignment="1">
      <alignment horizontal="left" vertical="center"/>
    </xf>
    <xf numFmtId="0" fontId="23" fillId="0" borderId="0" xfId="0" applyFont="1" applyAlignment="1">
      <alignment horizontal="center" vertical="center"/>
    </xf>
    <xf numFmtId="1" fontId="20" fillId="0" borderId="0" xfId="2" applyNumberFormat="1" applyFont="1" applyAlignment="1">
      <alignment horizontal="center" vertical="center"/>
    </xf>
    <xf numFmtId="1" fontId="21" fillId="4" borderId="0" xfId="2" applyNumberFormat="1" applyFont="1" applyFill="1" applyAlignment="1">
      <alignment horizontal="left" vertical="center"/>
    </xf>
    <xf numFmtId="1" fontId="20" fillId="9" borderId="2" xfId="2" applyNumberFormat="1" applyFont="1" applyFill="1" applyBorder="1" applyAlignment="1">
      <alignment horizontal="left" vertical="center"/>
    </xf>
    <xf numFmtId="1" fontId="18" fillId="10" borderId="0" xfId="2" applyNumberFormat="1" applyFont="1" applyFill="1" applyAlignment="1">
      <alignment horizontal="left" vertical="center"/>
    </xf>
    <xf numFmtId="17" fontId="15" fillId="0" borderId="0" xfId="0" applyNumberFormat="1" applyFont="1" applyAlignment="1">
      <alignment horizontal="center" vertical="center"/>
    </xf>
    <xf numFmtId="10" fontId="15" fillId="0" borderId="0" xfId="0" applyNumberFormat="1" applyFont="1" applyAlignment="1">
      <alignment horizontal="center" vertical="center"/>
    </xf>
    <xf numFmtId="0" fontId="18" fillId="3" borderId="0" xfId="0" applyFont="1" applyFill="1" applyAlignment="1">
      <alignment vertical="center"/>
    </xf>
    <xf numFmtId="1" fontId="18" fillId="10" borderId="0" xfId="0" applyNumberFormat="1" applyFont="1" applyFill="1" applyAlignment="1">
      <alignment horizontal="center" vertical="center"/>
    </xf>
    <xf numFmtId="1" fontId="14" fillId="0" borderId="0" xfId="0" applyNumberFormat="1" applyFont="1" applyAlignment="1">
      <alignment vertical="center"/>
    </xf>
    <xf numFmtId="9" fontId="14" fillId="0" borderId="0" xfId="0" applyNumberFormat="1" applyFont="1" applyAlignment="1">
      <alignment vertical="center"/>
    </xf>
    <xf numFmtId="2" fontId="14" fillId="7" borderId="0" xfId="0" applyNumberFormat="1" applyFont="1" applyFill="1" applyAlignment="1">
      <alignment horizontal="center" vertical="center"/>
    </xf>
    <xf numFmtId="1" fontId="20" fillId="5" borderId="0" xfId="0" applyNumberFormat="1" applyFont="1" applyFill="1" applyAlignment="1">
      <alignment horizontal="center" vertical="center"/>
    </xf>
    <xf numFmtId="1" fontId="23" fillId="0" borderId="0" xfId="0" applyNumberFormat="1" applyFont="1" applyAlignment="1">
      <alignment horizontal="center" vertical="center"/>
    </xf>
    <xf numFmtId="2" fontId="23" fillId="0" borderId="0" xfId="0" applyNumberFormat="1" applyFont="1" applyAlignment="1">
      <alignment horizontal="center" vertical="center"/>
    </xf>
    <xf numFmtId="10" fontId="18" fillId="10" borderId="0" xfId="3" applyNumberFormat="1" applyFont="1" applyFill="1" applyBorder="1" applyAlignment="1">
      <alignment horizontal="center" vertical="center"/>
    </xf>
    <xf numFmtId="0" fontId="20" fillId="9" borderId="0" xfId="0" applyFont="1" applyFill="1" applyAlignment="1">
      <alignment horizontal="left" vertical="center"/>
    </xf>
    <xf numFmtId="9" fontId="14" fillId="0" borderId="0" xfId="1" applyFont="1" applyBorder="1" applyAlignment="1">
      <alignment horizontal="center" vertical="center"/>
    </xf>
    <xf numFmtId="165" fontId="14" fillId="0" borderId="0" xfId="0" applyNumberFormat="1" applyFont="1" applyAlignment="1">
      <alignment horizontal="center" vertical="center"/>
    </xf>
    <xf numFmtId="0" fontId="21" fillId="4" borderId="0" xfId="0" applyFont="1" applyFill="1" applyAlignment="1">
      <alignment horizontal="center" vertical="center"/>
    </xf>
    <xf numFmtId="0" fontId="27" fillId="0" borderId="0" xfId="0" applyFont="1" applyAlignment="1">
      <alignment horizontal="left" vertical="center"/>
    </xf>
    <xf numFmtId="9" fontId="27" fillId="0" borderId="0" xfId="1" applyFont="1" applyBorder="1" applyAlignment="1">
      <alignment horizontal="center" vertical="center"/>
    </xf>
    <xf numFmtId="2" fontId="27" fillId="0" borderId="0" xfId="0" applyNumberFormat="1" applyFont="1" applyAlignment="1">
      <alignment horizontal="center" vertical="center"/>
    </xf>
    <xf numFmtId="165" fontId="27" fillId="0" borderId="0" xfId="0" applyNumberFormat="1" applyFont="1" applyAlignment="1">
      <alignment horizontal="center" vertical="center"/>
    </xf>
    <xf numFmtId="2" fontId="14" fillId="9" borderId="0" xfId="0" applyNumberFormat="1" applyFont="1" applyFill="1" applyAlignment="1">
      <alignment horizontal="center" vertical="center"/>
    </xf>
    <xf numFmtId="0" fontId="20" fillId="0" borderId="5" xfId="0" applyFont="1" applyBorder="1" applyAlignment="1">
      <alignment horizontal="left" vertical="center" wrapText="1"/>
    </xf>
    <xf numFmtId="2" fontId="15" fillId="0" borderId="5" xfId="0" applyNumberFormat="1" applyFont="1" applyBorder="1" applyAlignment="1">
      <alignment horizontal="center" vertical="center"/>
    </xf>
    <xf numFmtId="0" fontId="20" fillId="0" borderId="4" xfId="0" applyFont="1" applyBorder="1" applyAlignment="1">
      <alignment horizontal="left" vertical="center"/>
    </xf>
    <xf numFmtId="9" fontId="15" fillId="0" borderId="4" xfId="1" applyFont="1" applyBorder="1" applyAlignment="1">
      <alignment horizontal="center" vertical="center"/>
    </xf>
    <xf numFmtId="10" fontId="14" fillId="0" borderId="0" xfId="1" applyNumberFormat="1" applyFont="1" applyFill="1" applyBorder="1" applyAlignment="1">
      <alignment horizontal="center" vertical="center"/>
    </xf>
    <xf numFmtId="10" fontId="24" fillId="4" borderId="0" xfId="3" applyNumberFormat="1" applyFont="1" applyFill="1" applyBorder="1" applyAlignment="1">
      <alignment horizontal="center" vertical="center"/>
    </xf>
    <xf numFmtId="10" fontId="14" fillId="0" borderId="0" xfId="3" applyNumberFormat="1" applyFont="1" applyBorder="1" applyAlignment="1">
      <alignment horizontal="center" vertical="center"/>
    </xf>
    <xf numFmtId="2" fontId="20" fillId="0" borderId="0" xfId="4" applyNumberFormat="1" applyFont="1" applyFill="1" applyBorder="1" applyAlignment="1">
      <alignment horizontal="center" vertical="center"/>
    </xf>
    <xf numFmtId="10" fontId="14" fillId="0" borderId="0" xfId="3" applyNumberFormat="1" applyFont="1" applyFill="1" applyBorder="1" applyAlignment="1">
      <alignment horizontal="center" vertical="center"/>
    </xf>
    <xf numFmtId="1" fontId="15" fillId="9" borderId="2" xfId="0" applyNumberFormat="1" applyFont="1" applyFill="1" applyBorder="1" applyAlignment="1">
      <alignment horizontal="center" vertical="center"/>
    </xf>
    <xf numFmtId="0" fontId="14" fillId="9" borderId="2" xfId="0" applyFont="1" applyFill="1" applyBorder="1" applyAlignment="1">
      <alignment horizontal="center" vertical="center"/>
    </xf>
    <xf numFmtId="4" fontId="14" fillId="0" borderId="0" xfId="0" applyNumberFormat="1" applyFont="1" applyAlignment="1">
      <alignment horizontal="center" vertical="center"/>
    </xf>
    <xf numFmtId="0" fontId="15" fillId="0" borderId="0" xfId="0" applyFont="1"/>
    <xf numFmtId="4" fontId="15" fillId="0" borderId="2" xfId="0" applyNumberFormat="1" applyFont="1" applyBorder="1" applyAlignment="1">
      <alignment horizontal="center" vertical="center"/>
    </xf>
    <xf numFmtId="3" fontId="15" fillId="9" borderId="0" xfId="0" applyNumberFormat="1" applyFont="1" applyFill="1" applyAlignment="1">
      <alignment horizontal="center" vertical="center"/>
    </xf>
    <xf numFmtId="3" fontId="15" fillId="0" borderId="0" xfId="0" applyNumberFormat="1" applyFont="1" applyAlignment="1">
      <alignment vertical="center"/>
    </xf>
    <xf numFmtId="3" fontId="14" fillId="0" borderId="0" xfId="0" applyNumberFormat="1" applyFont="1" applyAlignment="1">
      <alignment horizontal="center" vertical="center" wrapText="1"/>
    </xf>
    <xf numFmtId="1" fontId="23" fillId="0" borderId="0" xfId="2" applyNumberFormat="1" applyFont="1" applyAlignment="1">
      <alignment horizontal="left" vertical="center" wrapText="1"/>
    </xf>
    <xf numFmtId="0" fontId="20" fillId="2" borderId="0" xfId="0" applyFont="1" applyFill="1" applyAlignment="1">
      <alignment vertical="center"/>
    </xf>
    <xf numFmtId="0" fontId="28" fillId="0" borderId="0" xfId="0" applyFont="1"/>
    <xf numFmtId="0" fontId="23" fillId="0" borderId="0" xfId="0" applyFont="1" applyAlignment="1">
      <alignment vertical="center"/>
    </xf>
    <xf numFmtId="43" fontId="14" fillId="0" borderId="0" xfId="6" applyFont="1" applyFill="1" applyBorder="1" applyAlignment="1">
      <alignment horizontal="center"/>
    </xf>
    <xf numFmtId="10" fontId="14" fillId="2" borderId="0" xfId="1" applyNumberFormat="1" applyFont="1" applyFill="1" applyBorder="1" applyAlignment="1">
      <alignment vertical="center"/>
    </xf>
    <xf numFmtId="10" fontId="23" fillId="0" borderId="0" xfId="0" applyNumberFormat="1" applyFont="1"/>
    <xf numFmtId="172" fontId="23" fillId="2" borderId="0" xfId="0" applyNumberFormat="1" applyFont="1" applyFill="1" applyAlignment="1">
      <alignment horizontal="center" vertical="center"/>
    </xf>
    <xf numFmtId="0" fontId="23" fillId="0" borderId="0" xfId="0" applyFont="1"/>
    <xf numFmtId="2" fontId="23" fillId="0" borderId="0" xfId="0" applyNumberFormat="1" applyFont="1" applyAlignment="1">
      <alignment vertical="center"/>
    </xf>
    <xf numFmtId="0" fontId="15" fillId="0" borderId="2" xfId="0" applyFont="1" applyBorder="1" applyAlignment="1">
      <alignment horizontal="left"/>
    </xf>
    <xf numFmtId="43" fontId="15" fillId="0" borderId="2" xfId="6" applyFont="1" applyFill="1" applyBorder="1" applyAlignment="1"/>
    <xf numFmtId="43" fontId="15" fillId="0" borderId="2" xfId="6" applyFont="1" applyFill="1" applyBorder="1" applyAlignment="1">
      <alignment horizontal="center"/>
    </xf>
    <xf numFmtId="0" fontId="15" fillId="0" borderId="0" xfId="0" applyFont="1" applyAlignment="1">
      <alignment horizontal="left"/>
    </xf>
    <xf numFmtId="0" fontId="29" fillId="0" borderId="0" xfId="0" applyFont="1"/>
    <xf numFmtId="3" fontId="14" fillId="0" borderId="0" xfId="0" applyNumberFormat="1" applyFont="1" applyAlignment="1">
      <alignment vertical="center"/>
    </xf>
    <xf numFmtId="0" fontId="2" fillId="0" borderId="5" xfId="0" applyFont="1" applyBorder="1"/>
    <xf numFmtId="0" fontId="2" fillId="0" borderId="4" xfId="0" applyFont="1" applyBorder="1"/>
    <xf numFmtId="0" fontId="30" fillId="10" borderId="0" xfId="0" applyFont="1" applyFill="1"/>
    <xf numFmtId="0" fontId="0" fillId="0" borderId="9" xfId="0" applyBorder="1"/>
    <xf numFmtId="0" fontId="0" fillId="0" borderId="10" xfId="0" applyBorder="1"/>
    <xf numFmtId="173" fontId="2" fillId="0" borderId="11" xfId="6" applyNumberFormat="1" applyFont="1" applyBorder="1"/>
    <xf numFmtId="173" fontId="2" fillId="0" borderId="12" xfId="0" applyNumberFormat="1" applyFont="1" applyBorder="1"/>
    <xf numFmtId="0" fontId="2" fillId="0" borderId="13" xfId="0" applyFont="1" applyBorder="1"/>
    <xf numFmtId="0" fontId="2" fillId="0" borderId="14" xfId="0" applyFont="1" applyBorder="1"/>
    <xf numFmtId="0" fontId="2" fillId="0" borderId="11" xfId="0" applyFont="1" applyBorder="1"/>
    <xf numFmtId="173" fontId="2" fillId="0" borderId="12" xfId="6" applyNumberFormat="1" applyFont="1" applyBorder="1"/>
    <xf numFmtId="0" fontId="2" fillId="0" borderId="15" xfId="0" applyFont="1" applyBorder="1"/>
    <xf numFmtId="0" fontId="2" fillId="0" borderId="16" xfId="0" applyFont="1" applyBorder="1"/>
    <xf numFmtId="0" fontId="2" fillId="0" borderId="17" xfId="0" applyFont="1" applyBorder="1"/>
    <xf numFmtId="173" fontId="0" fillId="0" borderId="0" xfId="6" applyNumberFormat="1" applyFont="1"/>
    <xf numFmtId="0" fontId="0" fillId="0" borderId="0" xfId="0" applyAlignment="1">
      <alignment horizontal="center" vertical="center"/>
    </xf>
    <xf numFmtId="173" fontId="0" fillId="0" borderId="0" xfId="6" applyNumberFormat="1" applyFont="1" applyAlignment="1">
      <alignment horizontal="center" vertical="center"/>
    </xf>
    <xf numFmtId="0" fontId="0" fillId="0" borderId="0" xfId="0" applyAlignment="1">
      <alignment horizontal="center" vertical="center" wrapText="1"/>
    </xf>
    <xf numFmtId="9" fontId="18" fillId="11" borderId="0" xfId="0" applyNumberFormat="1" applyFont="1" applyFill="1" applyAlignment="1">
      <alignment vertical="center"/>
    </xf>
    <xf numFmtId="0" fontId="31" fillId="0" borderId="0" xfId="8" applyAlignment="1">
      <alignment vertical="center" wrapText="1"/>
    </xf>
    <xf numFmtId="0" fontId="31" fillId="0" borderId="0" xfId="8"/>
    <xf numFmtId="173" fontId="14" fillId="0" borderId="0" xfId="6" applyNumberFormat="1" applyFont="1" applyBorder="1" applyAlignment="1">
      <alignment horizontal="center" vertical="center"/>
    </xf>
    <xf numFmtId="173" fontId="15" fillId="0" borderId="0" xfId="6" applyNumberFormat="1" applyFont="1" applyBorder="1" applyAlignment="1">
      <alignment horizontal="center" vertical="center"/>
    </xf>
    <xf numFmtId="0" fontId="14" fillId="0" borderId="0" xfId="0" quotePrefix="1" applyFont="1" applyAlignment="1">
      <alignment horizontal="center" vertical="center"/>
    </xf>
    <xf numFmtId="10" fontId="14" fillId="0" borderId="0" xfId="1" applyNumberFormat="1" applyFont="1" applyBorder="1" applyAlignment="1">
      <alignment horizontal="center" vertical="center"/>
    </xf>
    <xf numFmtId="0" fontId="0" fillId="0" borderId="0" xfId="0" applyAlignment="1">
      <alignment wrapText="1"/>
    </xf>
    <xf numFmtId="172" fontId="14" fillId="2" borderId="0" xfId="0" applyNumberFormat="1" applyFont="1" applyFill="1" applyAlignment="1">
      <alignment horizontal="center" vertical="center"/>
    </xf>
    <xf numFmtId="0" fontId="15" fillId="0" borderId="18" xfId="0" quotePrefix="1" applyFont="1" applyBorder="1" applyAlignment="1">
      <alignment vertical="center"/>
    </xf>
    <xf numFmtId="0" fontId="15" fillId="0" borderId="19" xfId="0" applyFont="1" applyBorder="1" applyAlignment="1">
      <alignment vertical="center"/>
    </xf>
    <xf numFmtId="0" fontId="15" fillId="0" borderId="3" xfId="0" quotePrefix="1" applyFont="1" applyBorder="1" applyAlignment="1">
      <alignment vertical="center"/>
    </xf>
    <xf numFmtId="0" fontId="15" fillId="0" borderId="20" xfId="0" applyFont="1" applyBorder="1" applyAlignment="1">
      <alignment vertical="center"/>
    </xf>
    <xf numFmtId="0" fontId="15" fillId="0" borderId="23" xfId="0" applyFont="1" applyBorder="1" applyAlignment="1">
      <alignment vertical="center"/>
    </xf>
    <xf numFmtId="0" fontId="15" fillId="0" borderId="24" xfId="0" applyFont="1" applyBorder="1" applyAlignment="1">
      <alignment vertical="center"/>
    </xf>
    <xf numFmtId="0" fontId="15" fillId="0" borderId="21" xfId="0" applyFont="1" applyBorder="1" applyAlignment="1">
      <alignment vertical="center"/>
    </xf>
    <xf numFmtId="0" fontId="15" fillId="0" borderId="22" xfId="0" applyFont="1" applyBorder="1" applyAlignment="1">
      <alignment vertical="center"/>
    </xf>
    <xf numFmtId="0" fontId="2" fillId="0" borderId="1" xfId="0" applyFont="1" applyBorder="1"/>
    <xf numFmtId="165" fontId="14" fillId="7" borderId="0" xfId="0" applyNumberFormat="1" applyFont="1" applyFill="1" applyAlignment="1">
      <alignment horizontal="center" vertical="center"/>
    </xf>
    <xf numFmtId="8" fontId="14" fillId="2" borderId="0" xfId="0" applyNumberFormat="1" applyFont="1" applyFill="1" applyAlignment="1">
      <alignment horizontal="center" vertical="center"/>
    </xf>
    <xf numFmtId="43" fontId="14" fillId="2" borderId="0" xfId="6" applyFont="1" applyFill="1" applyAlignment="1">
      <alignment horizontal="center" vertical="center"/>
    </xf>
    <xf numFmtId="10" fontId="14" fillId="2" borderId="0" xfId="1" applyNumberFormat="1" applyFont="1" applyFill="1" applyAlignment="1">
      <alignment horizontal="center" vertical="center"/>
    </xf>
    <xf numFmtId="174" fontId="14" fillId="2" borderId="0" xfId="0" applyNumberFormat="1" applyFont="1" applyFill="1" applyAlignment="1">
      <alignment horizontal="center" vertical="center"/>
    </xf>
    <xf numFmtId="43" fontId="32" fillId="13" borderId="0" xfId="9" applyNumberFormat="1" applyFont="1" applyFill="1" applyAlignment="1">
      <alignment horizontal="center" vertical="center"/>
    </xf>
    <xf numFmtId="43" fontId="32" fillId="14" borderId="0" xfId="9" applyNumberFormat="1" applyFont="1" applyFill="1" applyAlignment="1">
      <alignment horizontal="center" vertical="center"/>
    </xf>
    <xf numFmtId="43" fontId="32" fillId="13" borderId="0" xfId="6" applyFont="1" applyFill="1" applyAlignment="1">
      <alignment horizontal="center" vertical="center"/>
    </xf>
    <xf numFmtId="0" fontId="33" fillId="0" borderId="0" xfId="9" applyFont="1" applyAlignment="1">
      <alignment horizontal="left" vertical="center"/>
    </xf>
    <xf numFmtId="0" fontId="33" fillId="0" borderId="0" xfId="9" applyFont="1" applyAlignment="1">
      <alignment vertical="center"/>
    </xf>
    <xf numFmtId="0" fontId="33" fillId="0" borderId="0" xfId="9" applyFont="1" applyAlignment="1">
      <alignment horizontal="center" vertical="center"/>
    </xf>
    <xf numFmtId="43" fontId="33" fillId="0" borderId="0" xfId="6" applyFont="1" applyAlignment="1">
      <alignment horizontal="right" vertical="center"/>
    </xf>
    <xf numFmtId="2" fontId="33" fillId="0" borderId="0" xfId="9" applyNumberFormat="1" applyFont="1" applyAlignment="1">
      <alignment horizontal="right" vertical="center"/>
    </xf>
    <xf numFmtId="10" fontId="33" fillId="12" borderId="0" xfId="3" applyNumberFormat="1" applyFont="1" applyFill="1" applyAlignment="1">
      <alignment horizontal="right" vertical="center"/>
    </xf>
    <xf numFmtId="0" fontId="33" fillId="0" borderId="0" xfId="9" applyFont="1" applyAlignment="1">
      <alignment vertical="center" wrapText="1"/>
    </xf>
    <xf numFmtId="10" fontId="33" fillId="0" borderId="0" xfId="9" applyNumberFormat="1" applyFont="1" applyAlignment="1">
      <alignment horizontal="right" vertical="center"/>
    </xf>
    <xf numFmtId="0" fontId="35" fillId="0" borderId="0" xfId="9" applyFont="1" applyAlignment="1">
      <alignment vertical="center"/>
    </xf>
    <xf numFmtId="175" fontId="36" fillId="0" borderId="0" xfId="9" applyNumberFormat="1" applyFont="1" applyAlignment="1">
      <alignment horizontal="left" vertical="center"/>
    </xf>
    <xf numFmtId="10" fontId="33" fillId="6" borderId="0" xfId="9" applyNumberFormat="1" applyFont="1" applyFill="1" applyAlignment="1">
      <alignment horizontal="right" vertical="center"/>
    </xf>
    <xf numFmtId="10" fontId="36" fillId="0" borderId="0" xfId="9" applyNumberFormat="1" applyFont="1" applyAlignment="1">
      <alignment horizontal="left" vertical="center"/>
    </xf>
    <xf numFmtId="43" fontId="33" fillId="0" borderId="0" xfId="9" applyNumberFormat="1" applyFont="1" applyAlignment="1">
      <alignment horizontal="right" vertical="center"/>
    </xf>
    <xf numFmtId="43" fontId="37" fillId="0" borderId="0" xfId="6" applyFont="1" applyAlignment="1">
      <alignment horizontal="right" vertical="center"/>
    </xf>
    <xf numFmtId="3" fontId="33" fillId="0" borderId="0" xfId="9" applyNumberFormat="1" applyFont="1" applyAlignment="1">
      <alignment horizontal="right" vertical="center"/>
    </xf>
    <xf numFmtId="10" fontId="33" fillId="15" borderId="0" xfId="9" applyNumberFormat="1" applyFont="1" applyFill="1" applyAlignment="1">
      <alignment horizontal="right" vertical="center"/>
    </xf>
    <xf numFmtId="39" fontId="38" fillId="16" borderId="0" xfId="9" applyNumberFormat="1" applyFont="1" applyFill="1"/>
    <xf numFmtId="10" fontId="38" fillId="16" borderId="0" xfId="9" applyNumberFormat="1" applyFont="1" applyFill="1"/>
    <xf numFmtId="9" fontId="37" fillId="0" borderId="0" xfId="3" applyFont="1" applyAlignment="1">
      <alignment horizontal="right" vertical="center"/>
    </xf>
    <xf numFmtId="0" fontId="38" fillId="0" borderId="0" xfId="9" applyFont="1" applyAlignment="1">
      <alignment horizontal="center" vertical="center"/>
    </xf>
    <xf numFmtId="10" fontId="38" fillId="0" borderId="0" xfId="9" applyNumberFormat="1" applyFont="1" applyAlignment="1">
      <alignment horizontal="right" vertical="center"/>
    </xf>
    <xf numFmtId="3" fontId="37" fillId="0" borderId="0" xfId="9" applyNumberFormat="1" applyFont="1" applyAlignment="1">
      <alignment horizontal="right" vertical="center"/>
    </xf>
    <xf numFmtId="10" fontId="33" fillId="17" borderId="0" xfId="9" applyNumberFormat="1" applyFont="1" applyFill="1" applyAlignment="1">
      <alignment horizontal="right" vertical="center"/>
    </xf>
    <xf numFmtId="9" fontId="36" fillId="0" borderId="0" xfId="3" applyFont="1" applyAlignment="1">
      <alignment horizontal="left" vertical="center"/>
    </xf>
    <xf numFmtId="4" fontId="33" fillId="0" borderId="0" xfId="9" applyNumberFormat="1" applyFont="1" applyAlignment="1">
      <alignment horizontal="right" vertical="center"/>
    </xf>
    <xf numFmtId="10" fontId="37" fillId="0" borderId="0" xfId="3" applyNumberFormat="1" applyFont="1" applyAlignment="1">
      <alignment horizontal="right" vertical="center"/>
    </xf>
    <xf numFmtId="0" fontId="33" fillId="0" borderId="0" xfId="10" applyFont="1" applyAlignment="1">
      <alignment horizontal="left" vertical="center"/>
    </xf>
    <xf numFmtId="0" fontId="39" fillId="0" borderId="1" xfId="0" applyFont="1" applyBorder="1"/>
    <xf numFmtId="0" fontId="39" fillId="0" borderId="1" xfId="0" applyFont="1" applyBorder="1" applyAlignment="1">
      <alignment horizontal="center"/>
    </xf>
    <xf numFmtId="0" fontId="40" fillId="0" borderId="1" xfId="0" applyFont="1" applyBorder="1"/>
    <xf numFmtId="0" fontId="40" fillId="0" borderId="1" xfId="0" applyFont="1" applyBorder="1" applyAlignment="1">
      <alignment horizontal="center"/>
    </xf>
    <xf numFmtId="0" fontId="40" fillId="0" borderId="25" xfId="0" applyFont="1" applyBorder="1"/>
    <xf numFmtId="0" fontId="41" fillId="0" borderId="1" xfId="0" applyFont="1" applyBorder="1"/>
    <xf numFmtId="0" fontId="2" fillId="0" borderId="1" xfId="0" applyFont="1" applyBorder="1" applyAlignment="1">
      <alignment horizontal="center"/>
    </xf>
    <xf numFmtId="9" fontId="14" fillId="0" borderId="0" xfId="0" applyNumberFormat="1" applyFont="1" applyAlignment="1">
      <alignment horizontal="center" vertical="center" wrapText="1"/>
    </xf>
    <xf numFmtId="165" fontId="15" fillId="0" borderId="2" xfId="0" applyNumberFormat="1" applyFont="1" applyBorder="1" applyAlignment="1">
      <alignment horizontal="center" vertical="center"/>
    </xf>
    <xf numFmtId="165" fontId="14" fillId="0" borderId="0" xfId="0" applyNumberFormat="1" applyFont="1" applyAlignment="1">
      <alignment vertical="center"/>
    </xf>
    <xf numFmtId="165" fontId="14" fillId="0" borderId="0" xfId="1" applyNumberFormat="1" applyFont="1" applyBorder="1" applyAlignment="1">
      <alignment horizontal="center" vertical="center"/>
    </xf>
    <xf numFmtId="165" fontId="14" fillId="0" borderId="2" xfId="0" applyNumberFormat="1" applyFont="1" applyBorder="1" applyAlignment="1">
      <alignment horizontal="center" vertical="center"/>
    </xf>
    <xf numFmtId="165" fontId="14" fillId="12" borderId="0" xfId="0" applyNumberFormat="1" applyFont="1" applyFill="1" applyAlignment="1">
      <alignment horizontal="center" vertical="center"/>
    </xf>
    <xf numFmtId="165" fontId="18" fillId="10" borderId="2" xfId="0" applyNumberFormat="1" applyFont="1" applyFill="1" applyBorder="1" applyAlignment="1">
      <alignment horizontal="center" vertical="center"/>
    </xf>
    <xf numFmtId="165" fontId="15" fillId="9" borderId="0" xfId="0" applyNumberFormat="1" applyFont="1" applyFill="1" applyAlignment="1">
      <alignment horizontal="center" vertical="center"/>
    </xf>
    <xf numFmtId="170" fontId="29" fillId="0" borderId="0" xfId="1" applyNumberFormat="1" applyFont="1" applyBorder="1"/>
    <xf numFmtId="165" fontId="18" fillId="10" borderId="0" xfId="0" applyNumberFormat="1" applyFont="1" applyFill="1" applyAlignment="1">
      <alignment horizontal="center" vertical="center"/>
    </xf>
    <xf numFmtId="165" fontId="15" fillId="0" borderId="0" xfId="0" applyNumberFormat="1" applyFont="1" applyAlignment="1">
      <alignment horizontal="center" vertical="center"/>
    </xf>
    <xf numFmtId="165" fontId="15" fillId="9" borderId="2" xfId="0" applyNumberFormat="1" applyFont="1" applyFill="1" applyBorder="1" applyAlignment="1">
      <alignment horizontal="center" vertical="center"/>
    </xf>
    <xf numFmtId="165" fontId="14" fillId="0" borderId="0" xfId="0" applyNumberFormat="1" applyFont="1" applyAlignment="1">
      <alignment horizontal="center" vertical="center" wrapText="1"/>
    </xf>
    <xf numFmtId="165" fontId="15" fillId="9" borderId="2" xfId="0" applyNumberFormat="1" applyFont="1" applyFill="1" applyBorder="1" applyAlignment="1">
      <alignment horizontal="center" vertical="center" wrapText="1"/>
    </xf>
    <xf numFmtId="165" fontId="20" fillId="0" borderId="0" xfId="2" applyNumberFormat="1" applyFont="1" applyAlignment="1">
      <alignment horizontal="center" vertical="center" wrapText="1"/>
    </xf>
    <xf numFmtId="176" fontId="23" fillId="2" borderId="0" xfId="0" applyNumberFormat="1" applyFont="1" applyFill="1" applyAlignment="1">
      <alignment horizontal="center" vertical="center"/>
    </xf>
    <xf numFmtId="165" fontId="20" fillId="9" borderId="2" xfId="0" applyNumberFormat="1" applyFont="1" applyFill="1" applyBorder="1" applyAlignment="1">
      <alignment horizontal="center" vertical="center"/>
    </xf>
    <xf numFmtId="165" fontId="23" fillId="2" borderId="0" xfId="0" applyNumberFormat="1" applyFont="1" applyFill="1" applyAlignment="1">
      <alignment horizontal="center" vertical="center"/>
    </xf>
    <xf numFmtId="165" fontId="20" fillId="2" borderId="0" xfId="0" applyNumberFormat="1" applyFont="1" applyFill="1" applyAlignment="1">
      <alignment horizontal="center" vertical="center"/>
    </xf>
    <xf numFmtId="165" fontId="20" fillId="9" borderId="2" xfId="0" applyNumberFormat="1" applyFont="1" applyFill="1" applyBorder="1" applyAlignment="1">
      <alignment horizontal="left" vertical="center"/>
    </xf>
    <xf numFmtId="170" fontId="20" fillId="9" borderId="2" xfId="1" applyNumberFormat="1" applyFont="1" applyFill="1" applyBorder="1" applyAlignment="1">
      <alignment horizontal="center" vertical="center"/>
    </xf>
    <xf numFmtId="170" fontId="26" fillId="9" borderId="2" xfId="0" applyNumberFormat="1" applyFont="1" applyFill="1" applyBorder="1" applyAlignment="1">
      <alignment horizontal="center" vertical="center"/>
    </xf>
    <xf numFmtId="177" fontId="14" fillId="0" borderId="0" xfId="0" applyNumberFormat="1" applyFont="1" applyAlignment="1">
      <alignment horizontal="center" vertical="center"/>
    </xf>
    <xf numFmtId="177" fontId="18" fillId="10" borderId="0" xfId="0" applyNumberFormat="1" applyFont="1" applyFill="1" applyAlignment="1">
      <alignment horizontal="center" vertical="center"/>
    </xf>
    <xf numFmtId="165" fontId="23" fillId="0" borderId="0" xfId="0" applyNumberFormat="1" applyFont="1" applyAlignment="1">
      <alignment horizontal="center" vertical="center"/>
    </xf>
    <xf numFmtId="165" fontId="15" fillId="7" borderId="0" xfId="0" applyNumberFormat="1" applyFont="1" applyFill="1" applyAlignment="1">
      <alignment horizontal="center" vertical="center"/>
    </xf>
    <xf numFmtId="167" fontId="14" fillId="0" borderId="0" xfId="0" applyNumberFormat="1" applyFont="1" applyAlignment="1">
      <alignment vertical="center"/>
    </xf>
    <xf numFmtId="166" fontId="14" fillId="0" borderId="0" xfId="0" applyNumberFormat="1" applyFont="1" applyAlignment="1">
      <alignment vertical="center"/>
    </xf>
    <xf numFmtId="0" fontId="20" fillId="6" borderId="0" xfId="0" applyFont="1" applyFill="1" applyAlignment="1">
      <alignment horizontal="left" vertical="center"/>
    </xf>
    <xf numFmtId="10" fontId="20" fillId="6" borderId="0" xfId="3" applyNumberFormat="1" applyFont="1" applyFill="1" applyBorder="1" applyAlignment="1">
      <alignment horizontal="center" vertical="center"/>
    </xf>
    <xf numFmtId="0" fontId="20" fillId="6" borderId="0" xfId="0" applyFont="1" applyFill="1" applyAlignment="1">
      <alignment horizontal="center" vertical="center"/>
    </xf>
    <xf numFmtId="178" fontId="15" fillId="6" borderId="0" xfId="0" applyNumberFormat="1" applyFont="1" applyFill="1" applyAlignment="1">
      <alignment horizontal="left" vertical="center"/>
    </xf>
    <xf numFmtId="2" fontId="14" fillId="6" borderId="0" xfId="0" applyNumberFormat="1" applyFont="1" applyFill="1" applyAlignment="1">
      <alignment horizontal="center" vertical="center"/>
    </xf>
    <xf numFmtId="0" fontId="25" fillId="0" borderId="0" xfId="0" applyFont="1" applyAlignment="1">
      <alignment horizontal="center" vertical="center"/>
    </xf>
    <xf numFmtId="0" fontId="25" fillId="0" borderId="0" xfId="0" applyFont="1" applyAlignment="1">
      <alignment vertical="center"/>
    </xf>
    <xf numFmtId="9" fontId="25" fillId="0" borderId="0" xfId="0" applyNumberFormat="1" applyFont="1" applyAlignment="1">
      <alignment horizontal="center" vertical="center"/>
    </xf>
    <xf numFmtId="178" fontId="14" fillId="6" borderId="0" xfId="0" applyNumberFormat="1" applyFont="1" applyFill="1" applyAlignment="1">
      <alignment horizontal="left" vertical="center"/>
    </xf>
    <xf numFmtId="178" fontId="14" fillId="7" borderId="0" xfId="0" applyNumberFormat="1" applyFont="1" applyFill="1" applyAlignment="1">
      <alignment horizontal="left" vertical="center"/>
    </xf>
    <xf numFmtId="0" fontId="25" fillId="7" borderId="0" xfId="0" applyFont="1" applyFill="1" applyAlignment="1">
      <alignment vertical="center"/>
    </xf>
    <xf numFmtId="2" fontId="14" fillId="6" borderId="0" xfId="0" applyNumberFormat="1" applyFont="1" applyFill="1" applyAlignment="1">
      <alignment vertical="center"/>
    </xf>
    <xf numFmtId="0" fontId="25" fillId="12" borderId="0" xfId="0" applyFont="1" applyFill="1" applyAlignment="1">
      <alignment vertical="center"/>
    </xf>
    <xf numFmtId="9" fontId="25" fillId="12" borderId="0" xfId="0" applyNumberFormat="1" applyFont="1" applyFill="1" applyAlignment="1">
      <alignment horizontal="center" vertical="center"/>
    </xf>
    <xf numFmtId="0" fontId="14" fillId="12" borderId="0" xfId="0" applyFont="1" applyFill="1" applyAlignment="1">
      <alignment vertical="center"/>
    </xf>
    <xf numFmtId="10" fontId="25" fillId="0" borderId="0" xfId="0" applyNumberFormat="1" applyFont="1" applyAlignment="1">
      <alignment horizontal="center" vertical="center"/>
    </xf>
    <xf numFmtId="0" fontId="40" fillId="7" borderId="1" xfId="0" applyFont="1" applyFill="1" applyBorder="1" applyAlignment="1">
      <alignment horizontal="center"/>
    </xf>
    <xf numFmtId="0" fontId="40" fillId="7" borderId="25" xfId="0" applyFont="1" applyFill="1" applyBorder="1" applyAlignment="1">
      <alignment horizontal="center"/>
    </xf>
    <xf numFmtId="0" fontId="0" fillId="0" borderId="0" xfId="0" applyAlignment="1"/>
    <xf numFmtId="10" fontId="0" fillId="0" borderId="0" xfId="0" applyNumberFormat="1"/>
    <xf numFmtId="3" fontId="0" fillId="0" borderId="0" xfId="0" applyNumberFormat="1"/>
    <xf numFmtId="9" fontId="14" fillId="0" borderId="0" xfId="1" applyFont="1" applyAlignment="1">
      <alignment vertical="center"/>
    </xf>
    <xf numFmtId="2" fontId="14" fillId="2" borderId="0" xfId="6" applyNumberFormat="1" applyFont="1" applyFill="1" applyAlignment="1">
      <alignment horizontal="center" vertical="center"/>
    </xf>
    <xf numFmtId="2" fontId="14" fillId="2" borderId="0" xfId="0" applyNumberFormat="1" applyFont="1" applyFill="1" applyAlignment="1">
      <alignment vertical="center"/>
    </xf>
    <xf numFmtId="2" fontId="14" fillId="2" borderId="0" xfId="0" applyNumberFormat="1" applyFont="1" applyFill="1" applyAlignment="1">
      <alignment horizontal="left" vertical="center"/>
    </xf>
    <xf numFmtId="43" fontId="14" fillId="2" borderId="0" xfId="6" applyNumberFormat="1" applyFont="1" applyFill="1" applyAlignment="1">
      <alignment horizontal="left" vertical="center"/>
    </xf>
    <xf numFmtId="0" fontId="21" fillId="4" borderId="0" xfId="0" applyFont="1" applyFill="1" applyAlignment="1">
      <alignment horizontal="center" vertical="center"/>
    </xf>
    <xf numFmtId="0" fontId="14" fillId="0" borderId="0" xfId="0" applyFont="1" applyAlignment="1">
      <alignment vertical="center"/>
    </xf>
    <xf numFmtId="0" fontId="15" fillId="0" borderId="0" xfId="0" applyFont="1" applyAlignment="1">
      <alignment vertical="center" wrapText="1"/>
    </xf>
    <xf numFmtId="0" fontId="15" fillId="0" borderId="0" xfId="0" applyFont="1" applyAlignment="1">
      <alignment horizontal="left" vertical="center" wrapText="1"/>
    </xf>
    <xf numFmtId="0" fontId="15" fillId="0" borderId="0" xfId="0" applyFont="1" applyAlignment="1">
      <alignment horizontal="center" vertical="center" wrapText="1"/>
    </xf>
    <xf numFmtId="0" fontId="15" fillId="0" borderId="0" xfId="0" applyFont="1" applyAlignment="1">
      <alignment horizontal="center" vertical="center"/>
    </xf>
    <xf numFmtId="0" fontId="14" fillId="0" borderId="0" xfId="0" applyFont="1" applyAlignment="1">
      <alignment vertical="center" wrapText="1"/>
    </xf>
    <xf numFmtId="0" fontId="15" fillId="9" borderId="0" xfId="0" applyFont="1" applyFill="1" applyAlignment="1">
      <alignment horizontal="center" vertical="center" wrapText="1"/>
    </xf>
    <xf numFmtId="0" fontId="15" fillId="0" borderId="2" xfId="0" applyFont="1" applyBorder="1" applyAlignment="1">
      <alignment horizontal="center" vertical="center" wrapText="1"/>
    </xf>
    <xf numFmtId="0" fontId="19" fillId="4" borderId="0" xfId="0" applyFont="1" applyFill="1" applyAlignment="1">
      <alignment horizontal="center" vertical="center"/>
    </xf>
    <xf numFmtId="0" fontId="15" fillId="9" borderId="0" xfId="0" applyFont="1" applyFill="1" applyAlignment="1">
      <alignment horizontal="center" vertical="center"/>
    </xf>
    <xf numFmtId="0" fontId="14" fillId="9" borderId="0" xfId="0" applyFont="1" applyFill="1" applyAlignment="1">
      <alignment horizontal="center" vertical="center"/>
    </xf>
    <xf numFmtId="168" fontId="15" fillId="0" borderId="0" xfId="0" applyNumberFormat="1" applyFont="1" applyAlignment="1">
      <alignment horizontal="center" vertical="center"/>
    </xf>
    <xf numFmtId="0" fontId="18" fillId="10" borderId="0" xfId="0" applyFont="1" applyFill="1" applyAlignment="1">
      <alignment horizontal="center" vertical="center"/>
    </xf>
    <xf numFmtId="0" fontId="18" fillId="10" borderId="0" xfId="0" applyFont="1" applyFill="1"/>
    <xf numFmtId="0" fontId="14" fillId="0" borderId="0" xfId="0" applyFont="1" applyAlignment="1">
      <alignment horizontal="center" vertical="center" wrapText="1"/>
    </xf>
    <xf numFmtId="0" fontId="15" fillId="9" borderId="0" xfId="0" applyFont="1" applyFill="1" applyAlignment="1">
      <alignment vertical="center" wrapText="1"/>
    </xf>
    <xf numFmtId="0" fontId="14" fillId="9" borderId="0" xfId="0" applyFont="1" applyFill="1" applyAlignment="1">
      <alignment vertical="center" wrapText="1"/>
    </xf>
    <xf numFmtId="0" fontId="14" fillId="0" borderId="0" xfId="0" applyFont="1" applyAlignment="1">
      <alignment horizontal="right" vertical="center" wrapText="1"/>
    </xf>
    <xf numFmtId="0" fontId="14" fillId="9" borderId="0" xfId="0" applyFont="1" applyFill="1" applyAlignment="1">
      <alignment vertical="center"/>
    </xf>
    <xf numFmtId="0" fontId="30" fillId="10" borderId="6" xfId="0" applyFont="1" applyFill="1" applyBorder="1" applyAlignment="1">
      <alignment horizontal="center"/>
    </xf>
    <xf numFmtId="0" fontId="30" fillId="10" borderId="7" xfId="0" applyFont="1" applyFill="1" applyBorder="1" applyAlignment="1">
      <alignment horizontal="center"/>
    </xf>
    <xf numFmtId="0" fontId="30" fillId="10" borderId="8" xfId="0" applyFont="1" applyFill="1" applyBorder="1" applyAlignment="1">
      <alignment horizontal="center"/>
    </xf>
    <xf numFmtId="0" fontId="0" fillId="0" borderId="0" xfId="0" applyAlignment="1">
      <alignment horizontal="center"/>
    </xf>
    <xf numFmtId="10" fontId="27" fillId="9" borderId="0" xfId="1" applyNumberFormat="1" applyFont="1" applyFill="1" applyBorder="1" applyAlignment="1">
      <alignment horizontal="center"/>
    </xf>
    <xf numFmtId="0" fontId="26" fillId="2" borderId="0" xfId="0" applyFont="1" applyFill="1" applyAlignment="1">
      <alignment horizontal="right" vertical="center"/>
    </xf>
    <xf numFmtId="0" fontId="20" fillId="2" borderId="0" xfId="0" applyFont="1" applyFill="1" applyAlignment="1">
      <alignment horizontal="center" vertical="center"/>
    </xf>
    <xf numFmtId="10" fontId="18" fillId="10" borderId="5" xfId="0" applyNumberFormat="1" applyFont="1" applyFill="1" applyBorder="1" applyAlignment="1">
      <alignment horizontal="center" vertical="center"/>
    </xf>
    <xf numFmtId="172" fontId="18" fillId="10" borderId="0" xfId="0" applyNumberFormat="1" applyFont="1" applyFill="1" applyAlignment="1">
      <alignment horizontal="center" vertical="center"/>
    </xf>
    <xf numFmtId="2" fontId="18" fillId="10" borderId="0" xfId="2" applyNumberFormat="1" applyFont="1" applyFill="1" applyAlignment="1">
      <alignment horizontal="center" vertical="center" wrapText="1"/>
    </xf>
    <xf numFmtId="10" fontId="18" fillId="10" borderId="0" xfId="3" applyNumberFormat="1" applyFont="1" applyFill="1" applyBorder="1" applyAlignment="1">
      <alignment horizontal="center" vertical="center" wrapText="1"/>
    </xf>
    <xf numFmtId="0" fontId="7" fillId="0" borderId="1" xfId="0" applyFont="1" applyBorder="1" applyAlignment="1">
      <alignment horizontal="center" vertical="center"/>
    </xf>
    <xf numFmtId="0" fontId="2" fillId="0" borderId="1" xfId="0" applyFont="1" applyBorder="1"/>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1" xfId="0" applyFont="1" applyBorder="1" applyAlignment="1">
      <alignment horizontal="center"/>
    </xf>
    <xf numFmtId="0" fontId="4" fillId="0" borderId="1" xfId="0" applyFont="1" applyBorder="1" applyAlignment="1">
      <alignment horizontal="center" vertical="center"/>
    </xf>
    <xf numFmtId="0" fontId="3" fillId="0" borderId="3" xfId="0" applyFont="1" applyBorder="1" applyAlignment="1">
      <alignment horizontal="center" vertical="center"/>
    </xf>
    <xf numFmtId="0" fontId="0" fillId="0" borderId="0" xfId="0" applyAlignment="1">
      <alignment vertical="center"/>
    </xf>
    <xf numFmtId="0" fontId="14" fillId="0" borderId="0" xfId="0" applyFont="1" applyAlignment="1">
      <alignment horizontal="center"/>
    </xf>
    <xf numFmtId="0" fontId="21" fillId="4" borderId="0" xfId="0" applyFont="1" applyFill="1" applyAlignment="1">
      <alignment vertical="center"/>
    </xf>
    <xf numFmtId="0" fontId="18" fillId="10" borderId="0" xfId="0" applyFont="1" applyFill="1" applyAlignment="1">
      <alignment horizontal="left" vertical="center" wrapText="1"/>
    </xf>
    <xf numFmtId="0" fontId="22" fillId="10" borderId="0" xfId="0" applyFont="1" applyFill="1" applyAlignment="1">
      <alignment vertical="center" wrapText="1"/>
    </xf>
    <xf numFmtId="0" fontId="15" fillId="9" borderId="0" xfId="0" applyFont="1" applyFill="1" applyAlignment="1">
      <alignment vertical="center"/>
    </xf>
  </cellXfs>
  <cellStyles count="11">
    <cellStyle name="Comma" xfId="6" builtinId="3"/>
    <cellStyle name="Comma 5" xfId="4"/>
    <cellStyle name="Hyperlink" xfId="8" builtinId="8"/>
    <cellStyle name="Normal" xfId="0" builtinId="0"/>
    <cellStyle name="Normal 10" xfId="9"/>
    <cellStyle name="Normal 2 2 9 9" xfId="10"/>
    <cellStyle name="Normal_Ajit Projections-Hotel" xfId="5"/>
    <cellStyle name="Normal_QC sheet and key workings - 19oct4" xfId="7"/>
    <cellStyle name="Normal_temp" xfId="2"/>
    <cellStyle name="Percent" xfId="1" builtinId="5"/>
    <cellStyle name="Percent 4"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L'!$B$46</c:f>
              <c:strCache>
                <c:ptCount val="1"/>
                <c:pt idx="0">
                  <c:v>EBITDA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rgbClr val="002060"/>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L'!$D$5:$N$5</c:f>
              <c:numCache>
                <c:formatCode>General</c:formatCode>
                <c:ptCount val="11"/>
                <c:pt idx="0">
                  <c:v>2025</c:v>
                </c:pt>
                <c:pt idx="1">
                  <c:v>2026</c:v>
                </c:pt>
                <c:pt idx="2">
                  <c:v>2027</c:v>
                </c:pt>
                <c:pt idx="3">
                  <c:v>2028</c:v>
                </c:pt>
                <c:pt idx="4">
                  <c:v>2029</c:v>
                </c:pt>
                <c:pt idx="5">
                  <c:v>2030</c:v>
                </c:pt>
                <c:pt idx="6">
                  <c:v>2031</c:v>
                </c:pt>
                <c:pt idx="7">
                  <c:v>2032</c:v>
                </c:pt>
                <c:pt idx="8">
                  <c:v>2033</c:v>
                </c:pt>
                <c:pt idx="9">
                  <c:v>2034</c:v>
                </c:pt>
                <c:pt idx="10">
                  <c:v>2035</c:v>
                </c:pt>
              </c:numCache>
            </c:numRef>
          </c:cat>
          <c:val>
            <c:numRef>
              <c:f>'P &amp; L'!$D$46:$N$46</c:f>
              <c:numCache>
                <c:formatCode>0.0%</c:formatCode>
                <c:ptCount val="11"/>
                <c:pt idx="0">
                  <c:v>0.13389273689273662</c:v>
                </c:pt>
                <c:pt idx="1">
                  <c:v>0.15455197811447807</c:v>
                </c:pt>
                <c:pt idx="2">
                  <c:v>0.15455197811447807</c:v>
                </c:pt>
                <c:pt idx="3">
                  <c:v>0.15455197811447813</c:v>
                </c:pt>
                <c:pt idx="4">
                  <c:v>0.17062027684249906</c:v>
                </c:pt>
                <c:pt idx="5">
                  <c:v>0.17062027684249889</c:v>
                </c:pt>
                <c:pt idx="6">
                  <c:v>0.17062027684249892</c:v>
                </c:pt>
                <c:pt idx="7">
                  <c:v>0.17062027684249881</c:v>
                </c:pt>
                <c:pt idx="8">
                  <c:v>0.17062027684249892</c:v>
                </c:pt>
                <c:pt idx="9">
                  <c:v>0.17062027684249911</c:v>
                </c:pt>
                <c:pt idx="10">
                  <c:v>0.17062027684249889</c:v>
                </c:pt>
              </c:numCache>
            </c:numRef>
          </c:val>
          <c:extLst xmlns:c16r2="http://schemas.microsoft.com/office/drawing/2015/06/chart">
            <c:ext xmlns:c16="http://schemas.microsoft.com/office/drawing/2014/chart" uri="{C3380CC4-5D6E-409C-BE32-E72D297353CC}">
              <c16:uniqueId val="{00000001-8777-4B76-87F4-033BC0CE2C98}"/>
            </c:ext>
          </c:extLst>
        </c:ser>
        <c:dLbls>
          <c:dLblPos val="outEnd"/>
          <c:showLegendKey val="0"/>
          <c:showVal val="1"/>
          <c:showCatName val="0"/>
          <c:showSerName val="0"/>
          <c:showPercent val="0"/>
          <c:showBubbleSize val="0"/>
        </c:dLbls>
        <c:gapWidth val="219"/>
        <c:overlap val="-27"/>
        <c:axId val="331296072"/>
        <c:axId val="331301560"/>
      </c:barChart>
      <c:catAx>
        <c:axId val="331296072"/>
        <c:scaling>
          <c:orientation val="minMax"/>
        </c:scaling>
        <c:delete val="0"/>
        <c:axPos val="b"/>
        <c:title>
          <c:tx>
            <c:rich>
              <a:bodyPr rot="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r>
                  <a:rPr lang="en-IN" b="1" i="1"/>
                  <a:t>Financial Year</a:t>
                </a:r>
              </a:p>
            </c:rich>
          </c:tx>
          <c:layout/>
          <c:overlay val="0"/>
          <c:spPr>
            <a:noFill/>
            <a:ln>
              <a:noFill/>
            </a:ln>
            <a:effectLst/>
          </c:spPr>
          <c:txPr>
            <a:bodyPr rot="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31301560"/>
        <c:crosses val="autoZero"/>
        <c:auto val="1"/>
        <c:lblAlgn val="ctr"/>
        <c:lblOffset val="100"/>
        <c:noMultiLvlLbl val="0"/>
      </c:catAx>
      <c:valAx>
        <c:axId val="33130156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r>
                  <a:rPr lang="en-IN" b="1" i="1"/>
                  <a:t>Margin</a:t>
                </a:r>
                <a:r>
                  <a:rPr lang="en-IN" b="1" i="1" baseline="0"/>
                  <a:t> %</a:t>
                </a:r>
                <a:endParaRPr lang="en-IN" b="1" i="1"/>
              </a:p>
            </c:rich>
          </c:tx>
          <c:layout>
            <c:manualLayout>
              <c:xMode val="edge"/>
              <c:yMode val="edge"/>
              <c:x val="1.2705974984736572E-2"/>
              <c:y val="0.37652012248468941"/>
            </c:manualLayout>
          </c:layout>
          <c:overlay val="0"/>
          <c:spPr>
            <a:noFill/>
            <a:ln>
              <a:noFill/>
            </a:ln>
            <a:effectLst/>
          </c:spPr>
          <c:txPr>
            <a:bodyPr rot="-540000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endParaRPr lang="en-US"/>
            </a:p>
          </c:txPr>
        </c:title>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3129607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L'!$B$48</c:f>
              <c:strCache>
                <c:ptCount val="1"/>
                <c:pt idx="0">
                  <c:v>EBIT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rgbClr val="002060"/>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L'!$D$5:$N$5</c:f>
              <c:numCache>
                <c:formatCode>General</c:formatCode>
                <c:ptCount val="11"/>
                <c:pt idx="0">
                  <c:v>2025</c:v>
                </c:pt>
                <c:pt idx="1">
                  <c:v>2026</c:v>
                </c:pt>
                <c:pt idx="2">
                  <c:v>2027</c:v>
                </c:pt>
                <c:pt idx="3">
                  <c:v>2028</c:v>
                </c:pt>
                <c:pt idx="4">
                  <c:v>2029</c:v>
                </c:pt>
                <c:pt idx="5">
                  <c:v>2030</c:v>
                </c:pt>
                <c:pt idx="6">
                  <c:v>2031</c:v>
                </c:pt>
                <c:pt idx="7">
                  <c:v>2032</c:v>
                </c:pt>
                <c:pt idx="8">
                  <c:v>2033</c:v>
                </c:pt>
                <c:pt idx="9">
                  <c:v>2034</c:v>
                </c:pt>
                <c:pt idx="10">
                  <c:v>2035</c:v>
                </c:pt>
              </c:numCache>
            </c:numRef>
          </c:cat>
          <c:val>
            <c:numRef>
              <c:f>'P &amp; L'!$D$48:$N$48</c:f>
              <c:numCache>
                <c:formatCode>0.0%</c:formatCode>
                <c:ptCount val="11"/>
                <c:pt idx="0">
                  <c:v>-0.10775839423420099</c:v>
                </c:pt>
                <c:pt idx="1">
                  <c:v>6.8438901423024376E-2</c:v>
                </c:pt>
                <c:pt idx="2">
                  <c:v>8.4388562720827967E-2</c:v>
                </c:pt>
                <c:pt idx="3">
                  <c:v>9.7364883223893084E-2</c:v>
                </c:pt>
                <c:pt idx="4">
                  <c:v>0.12917404931088289</c:v>
                </c:pt>
                <c:pt idx="5">
                  <c:v>0.13681508993660602</c:v>
                </c:pt>
                <c:pt idx="6">
                  <c:v>0.14303690552468329</c:v>
                </c:pt>
                <c:pt idx="7">
                  <c:v>0.14810465161485414</c:v>
                </c:pt>
                <c:pt idx="8">
                  <c:v>0.15223371693531698</c:v>
                </c:pt>
                <c:pt idx="9">
                  <c:v>0.1555990972231806</c:v>
                </c:pt>
                <c:pt idx="10">
                  <c:v>0.14606572043160809</c:v>
                </c:pt>
              </c:numCache>
            </c:numRef>
          </c:val>
          <c:extLst xmlns:c16r2="http://schemas.microsoft.com/office/drawing/2015/06/chart">
            <c:ext xmlns:c16="http://schemas.microsoft.com/office/drawing/2014/chart" uri="{C3380CC4-5D6E-409C-BE32-E72D297353CC}">
              <c16:uniqueId val="{00000001-A5DD-4640-8CF8-CAA88EBE970F}"/>
            </c:ext>
          </c:extLst>
        </c:ser>
        <c:dLbls>
          <c:dLblPos val="outEnd"/>
          <c:showLegendKey val="0"/>
          <c:showVal val="1"/>
          <c:showCatName val="0"/>
          <c:showSerName val="0"/>
          <c:showPercent val="0"/>
          <c:showBubbleSize val="0"/>
        </c:dLbls>
        <c:gapWidth val="219"/>
        <c:overlap val="-27"/>
        <c:axId val="331302344"/>
        <c:axId val="331294896"/>
      </c:barChart>
      <c:catAx>
        <c:axId val="331302344"/>
        <c:scaling>
          <c:orientation val="minMax"/>
        </c:scaling>
        <c:delete val="0"/>
        <c:axPos val="b"/>
        <c:title>
          <c:tx>
            <c:rich>
              <a:bodyPr rot="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r>
                  <a:rPr lang="en-IN" b="1" i="1"/>
                  <a:t>Financial Year</a:t>
                </a:r>
              </a:p>
            </c:rich>
          </c:tx>
          <c:layout>
            <c:manualLayout>
              <c:xMode val="edge"/>
              <c:yMode val="edge"/>
              <c:x val="0.49032275346305454"/>
              <c:y val="0.89206225475996104"/>
            </c:manualLayout>
          </c:layout>
          <c:overlay val="0"/>
          <c:spPr>
            <a:noFill/>
            <a:ln>
              <a:noFill/>
            </a:ln>
            <a:effectLst/>
          </c:spPr>
          <c:txPr>
            <a:bodyPr rot="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31294896"/>
        <c:crosses val="autoZero"/>
        <c:auto val="1"/>
        <c:lblAlgn val="ctr"/>
        <c:lblOffset val="100"/>
        <c:noMultiLvlLbl val="0"/>
      </c:catAx>
      <c:valAx>
        <c:axId val="33129489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r>
                  <a:rPr lang="en-IN" b="1" i="1"/>
                  <a:t>Margin %</a:t>
                </a:r>
              </a:p>
            </c:rich>
          </c:tx>
          <c:layout>
            <c:manualLayout>
              <c:xMode val="edge"/>
              <c:yMode val="edge"/>
              <c:x val="1.2541641397193166E-2"/>
              <c:y val="0.36788568095654711"/>
            </c:manualLayout>
          </c:layout>
          <c:overlay val="0"/>
          <c:spPr>
            <a:noFill/>
            <a:ln>
              <a:noFill/>
            </a:ln>
            <a:effectLst/>
          </c:spPr>
          <c:txPr>
            <a:bodyPr rot="-540000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endParaRPr lang="en-US"/>
            </a:p>
          </c:txPr>
        </c:title>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3130234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L'!$B$50</c:f>
              <c:strCache>
                <c:ptCount val="1"/>
                <c:pt idx="0">
                  <c:v>PAT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rgbClr val="002060"/>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L'!$D$5:$N$5</c:f>
              <c:numCache>
                <c:formatCode>General</c:formatCode>
                <c:ptCount val="11"/>
                <c:pt idx="0">
                  <c:v>2025</c:v>
                </c:pt>
                <c:pt idx="1">
                  <c:v>2026</c:v>
                </c:pt>
                <c:pt idx="2">
                  <c:v>2027</c:v>
                </c:pt>
                <c:pt idx="3">
                  <c:v>2028</c:v>
                </c:pt>
                <c:pt idx="4">
                  <c:v>2029</c:v>
                </c:pt>
                <c:pt idx="5">
                  <c:v>2030</c:v>
                </c:pt>
                <c:pt idx="6">
                  <c:v>2031</c:v>
                </c:pt>
                <c:pt idx="7">
                  <c:v>2032</c:v>
                </c:pt>
                <c:pt idx="8">
                  <c:v>2033</c:v>
                </c:pt>
                <c:pt idx="9">
                  <c:v>2034</c:v>
                </c:pt>
                <c:pt idx="10">
                  <c:v>2035</c:v>
                </c:pt>
              </c:numCache>
            </c:numRef>
          </c:cat>
          <c:val>
            <c:numRef>
              <c:f>'P &amp; L'!$D$50:$N$50</c:f>
              <c:numCache>
                <c:formatCode>0.0%</c:formatCode>
                <c:ptCount val="11"/>
                <c:pt idx="0">
                  <c:v>-0.21084823056162294</c:v>
                </c:pt>
                <c:pt idx="1">
                  <c:v>3.7024566316887601E-3</c:v>
                </c:pt>
                <c:pt idx="2">
                  <c:v>2.8342925578350473E-2</c:v>
                </c:pt>
                <c:pt idx="3">
                  <c:v>5.009193554848252E-2</c:v>
                </c:pt>
                <c:pt idx="4">
                  <c:v>7.015586658359528E-2</c:v>
                </c:pt>
                <c:pt idx="5">
                  <c:v>8.0198049520357556E-2</c:v>
                </c:pt>
                <c:pt idx="6">
                  <c:v>8.9423338066633343E-2</c:v>
                </c:pt>
                <c:pt idx="7">
                  <c:v>9.7371275252431888E-2</c:v>
                </c:pt>
                <c:pt idx="8">
                  <c:v>0.10236400133931689</c:v>
                </c:pt>
                <c:pt idx="9">
                  <c:v>0.10482655242186525</c:v>
                </c:pt>
                <c:pt idx="10">
                  <c:v>9.7949802482461185E-2</c:v>
                </c:pt>
              </c:numCache>
            </c:numRef>
          </c:val>
          <c:extLst xmlns:c16r2="http://schemas.microsoft.com/office/drawing/2015/06/chart">
            <c:ext xmlns:c16="http://schemas.microsoft.com/office/drawing/2014/chart" uri="{C3380CC4-5D6E-409C-BE32-E72D297353CC}">
              <c16:uniqueId val="{00000001-2AF1-4B22-8EAE-3D14FA2DB6F3}"/>
            </c:ext>
          </c:extLst>
        </c:ser>
        <c:dLbls>
          <c:dLblPos val="outEnd"/>
          <c:showLegendKey val="0"/>
          <c:showVal val="1"/>
          <c:showCatName val="0"/>
          <c:showSerName val="0"/>
          <c:showPercent val="0"/>
          <c:showBubbleSize val="0"/>
        </c:dLbls>
        <c:gapWidth val="219"/>
        <c:overlap val="-27"/>
        <c:axId val="393827976"/>
        <c:axId val="393828368"/>
      </c:barChart>
      <c:catAx>
        <c:axId val="393827976"/>
        <c:scaling>
          <c:orientation val="minMax"/>
        </c:scaling>
        <c:delete val="0"/>
        <c:axPos val="b"/>
        <c:title>
          <c:tx>
            <c:rich>
              <a:bodyPr rot="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r>
                  <a:rPr lang="en-IN" b="1" i="1"/>
                  <a:t>Financial Year</a:t>
                </a:r>
              </a:p>
            </c:rich>
          </c:tx>
          <c:overlay val="0"/>
          <c:spPr>
            <a:noFill/>
            <a:ln>
              <a:noFill/>
            </a:ln>
            <a:effectLst/>
          </c:spPr>
          <c:txPr>
            <a:bodyPr rot="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3828368"/>
        <c:crosses val="autoZero"/>
        <c:auto val="1"/>
        <c:lblAlgn val="ctr"/>
        <c:lblOffset val="100"/>
        <c:noMultiLvlLbl val="0"/>
      </c:catAx>
      <c:valAx>
        <c:axId val="39382836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r>
                  <a:rPr lang="en-IN" b="1" i="1"/>
                  <a:t>Margin %</a:t>
                </a:r>
              </a:p>
            </c:rich>
          </c:tx>
          <c:layout>
            <c:manualLayout>
              <c:xMode val="edge"/>
              <c:yMode val="edge"/>
              <c:x val="1.2497558301847523E-2"/>
              <c:y val="0.3723037620297463"/>
            </c:manualLayout>
          </c:layout>
          <c:overlay val="0"/>
          <c:spPr>
            <a:noFill/>
            <a:ln>
              <a:noFill/>
            </a:ln>
            <a:effectLst/>
          </c:spPr>
          <c:txPr>
            <a:bodyPr rot="-540000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endParaRPr lang="en-US"/>
            </a:p>
          </c:txPr>
        </c:title>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382797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L'!$B$52</c:f>
              <c:strCache>
                <c:ptCount val="1"/>
                <c:pt idx="0">
                  <c:v>Revenue Growth Rate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L'!$D$5:$N$5</c:f>
              <c:numCache>
                <c:formatCode>General</c:formatCode>
                <c:ptCount val="11"/>
                <c:pt idx="0">
                  <c:v>2025</c:v>
                </c:pt>
                <c:pt idx="1">
                  <c:v>2026</c:v>
                </c:pt>
                <c:pt idx="2">
                  <c:v>2027</c:v>
                </c:pt>
                <c:pt idx="3">
                  <c:v>2028</c:v>
                </c:pt>
                <c:pt idx="4">
                  <c:v>2029</c:v>
                </c:pt>
                <c:pt idx="5">
                  <c:v>2030</c:v>
                </c:pt>
                <c:pt idx="6">
                  <c:v>2031</c:v>
                </c:pt>
                <c:pt idx="7">
                  <c:v>2032</c:v>
                </c:pt>
                <c:pt idx="8">
                  <c:v>2033</c:v>
                </c:pt>
                <c:pt idx="9">
                  <c:v>2034</c:v>
                </c:pt>
                <c:pt idx="10">
                  <c:v>2035</c:v>
                </c:pt>
              </c:numCache>
            </c:numRef>
          </c:cat>
          <c:val>
            <c:numRef>
              <c:f>'P &amp; L'!$D$52:$N$52</c:f>
              <c:numCache>
                <c:formatCode>0.0%</c:formatCode>
                <c:ptCount val="11"/>
                <c:pt idx="1">
                  <c:v>0.2000000000000004</c:v>
                </c:pt>
                <c:pt idx="2">
                  <c:v>4.9999999999999822E-2</c:v>
                </c:pt>
                <c:pt idx="3">
                  <c:v>5.0000000000000044E-2</c:v>
                </c:pt>
                <c:pt idx="4">
                  <c:v>0.18125000000000013</c:v>
                </c:pt>
                <c:pt idx="5">
                  <c:v>5.0000000000000044E-2</c:v>
                </c:pt>
                <c:pt idx="6">
                  <c:v>5.0000000000000266E-2</c:v>
                </c:pt>
                <c:pt idx="7">
                  <c:v>4.9999999999999822E-2</c:v>
                </c:pt>
                <c:pt idx="8">
                  <c:v>5.0000000000000044E-2</c:v>
                </c:pt>
                <c:pt idx="9">
                  <c:v>5.0000000000000266E-2</c:v>
                </c:pt>
                <c:pt idx="10">
                  <c:v>4.99999999999996E-2</c:v>
                </c:pt>
              </c:numCache>
            </c:numRef>
          </c:val>
          <c:extLst xmlns:c16r2="http://schemas.microsoft.com/office/drawing/2015/06/chart">
            <c:ext xmlns:c16="http://schemas.microsoft.com/office/drawing/2014/chart" uri="{C3380CC4-5D6E-409C-BE32-E72D297353CC}">
              <c16:uniqueId val="{00000001-428E-4086-90B4-B802920288EF}"/>
            </c:ext>
          </c:extLst>
        </c:ser>
        <c:dLbls>
          <c:dLblPos val="outEnd"/>
          <c:showLegendKey val="0"/>
          <c:showVal val="1"/>
          <c:showCatName val="0"/>
          <c:showSerName val="0"/>
          <c:showPercent val="0"/>
          <c:showBubbleSize val="0"/>
        </c:dLbls>
        <c:gapWidth val="219"/>
        <c:overlap val="-27"/>
        <c:axId val="393826016"/>
        <c:axId val="393826408"/>
      </c:barChart>
      <c:catAx>
        <c:axId val="393826016"/>
        <c:scaling>
          <c:orientation val="minMax"/>
        </c:scaling>
        <c:delete val="0"/>
        <c:axPos val="b"/>
        <c:title>
          <c:tx>
            <c:rich>
              <a:bodyPr rot="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r>
                  <a:rPr lang="en-IN" b="1" i="1"/>
                  <a:t>Financial Year</a:t>
                </a:r>
              </a:p>
            </c:rich>
          </c:tx>
          <c:layout>
            <c:manualLayout>
              <c:xMode val="edge"/>
              <c:yMode val="edge"/>
              <c:x val="0.49597525815554316"/>
              <c:y val="0.91239268157736431"/>
            </c:manualLayout>
          </c:layout>
          <c:overlay val="0"/>
          <c:spPr>
            <a:noFill/>
            <a:ln>
              <a:noFill/>
            </a:ln>
            <a:effectLst/>
          </c:spPr>
          <c:txPr>
            <a:bodyPr rot="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3826408"/>
        <c:crosses val="autoZero"/>
        <c:auto val="1"/>
        <c:lblAlgn val="ctr"/>
        <c:lblOffset val="100"/>
        <c:noMultiLvlLbl val="0"/>
      </c:catAx>
      <c:valAx>
        <c:axId val="39382640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r>
                  <a:rPr lang="en-IN" b="1" i="1"/>
                  <a:t>Growth Rate</a:t>
                </a:r>
                <a:r>
                  <a:rPr lang="en-IN" b="1" i="1" baseline="0"/>
                  <a:t> %</a:t>
                </a:r>
                <a:endParaRPr lang="en-IN" b="1" i="1"/>
              </a:p>
            </c:rich>
          </c:tx>
          <c:overlay val="0"/>
          <c:spPr>
            <a:noFill/>
            <a:ln>
              <a:noFill/>
            </a:ln>
            <a:effectLst/>
          </c:spPr>
          <c:txPr>
            <a:bodyPr rot="-540000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382601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3</xdr:col>
      <xdr:colOff>280987</xdr:colOff>
      <xdr:row>55</xdr:row>
      <xdr:rowOff>104774</xdr:rowOff>
    </xdr:from>
    <xdr:to>
      <xdr:col>14</xdr:col>
      <xdr:colOff>0</xdr:colOff>
      <xdr:row>70</xdr:row>
      <xdr:rowOff>95249</xdr:rowOff>
    </xdr:to>
    <xdr:graphicFrame macro="">
      <xdr:nvGraphicFramePr>
        <xdr:cNvPr id="2" name="Chart 1">
          <a:extLst>
            <a:ext uri="{FF2B5EF4-FFF2-40B4-BE49-F238E27FC236}">
              <a16:creationId xmlns="" xmlns:a16="http://schemas.microsoft.com/office/drawing/2014/main" id="{00000000-0008-0000-05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319086</xdr:colOff>
      <xdr:row>72</xdr:row>
      <xdr:rowOff>38099</xdr:rowOff>
    </xdr:from>
    <xdr:to>
      <xdr:col>14</xdr:col>
      <xdr:colOff>0</xdr:colOff>
      <xdr:row>87</xdr:row>
      <xdr:rowOff>28574</xdr:rowOff>
    </xdr:to>
    <xdr:graphicFrame macro="">
      <xdr:nvGraphicFramePr>
        <xdr:cNvPr id="3" name="Chart 2">
          <a:extLst>
            <a:ext uri="{FF2B5EF4-FFF2-40B4-BE49-F238E27FC236}">
              <a16:creationId xmlns="" xmlns:a16="http://schemas.microsoft.com/office/drawing/2014/main" id="{00000000-0008-0000-05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319087</xdr:colOff>
      <xdr:row>88</xdr:row>
      <xdr:rowOff>114300</xdr:rowOff>
    </xdr:from>
    <xdr:to>
      <xdr:col>14</xdr:col>
      <xdr:colOff>0</xdr:colOff>
      <xdr:row>103</xdr:row>
      <xdr:rowOff>114300</xdr:rowOff>
    </xdr:to>
    <xdr:graphicFrame macro="">
      <xdr:nvGraphicFramePr>
        <xdr:cNvPr id="4" name="Chart 3">
          <a:extLst>
            <a:ext uri="{FF2B5EF4-FFF2-40B4-BE49-F238E27FC236}">
              <a16:creationId xmlns="" xmlns:a16="http://schemas.microsoft.com/office/drawing/2014/main" id="{00000000-0008-0000-05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xdr:col>
      <xdr:colOff>319086</xdr:colOff>
      <xdr:row>105</xdr:row>
      <xdr:rowOff>66674</xdr:rowOff>
    </xdr:from>
    <xdr:to>
      <xdr:col>14</xdr:col>
      <xdr:colOff>0</xdr:colOff>
      <xdr:row>120</xdr:row>
      <xdr:rowOff>171450</xdr:rowOff>
    </xdr:to>
    <xdr:graphicFrame macro="">
      <xdr:nvGraphicFramePr>
        <xdr:cNvPr id="5" name="Chart 4">
          <a:extLst>
            <a:ext uri="{FF2B5EF4-FFF2-40B4-BE49-F238E27FC236}">
              <a16:creationId xmlns="" xmlns:a16="http://schemas.microsoft.com/office/drawing/2014/main" id="{00000000-0008-0000-05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bin"/><Relationship Id="rId3" Type="http://schemas.openxmlformats.org/officeDocument/2006/relationships/hyperlink" Target="https://corpbiz.io/learning/how-to-start-biomass-pellet-manufacturing%20business/" TargetMode="External"/><Relationship Id="rId7" Type="http://schemas.openxmlformats.org/officeDocument/2006/relationships/hyperlink" Target="https://ntpctender.ntpc.co.in/Uploads/job_40033.pdf" TargetMode="External"/><Relationship Id="rId2" Type="http://schemas.openxmlformats.org/officeDocument/2006/relationships/hyperlink" Target="https://corpbiz.io/learning/how-to-start-biomass-pellet-manufacturing-business/" TargetMode="External"/><Relationship Id="rId1" Type="http://schemas.openxmlformats.org/officeDocument/2006/relationships/hyperlink" Target="https://corpbiz.io/learning/how-to-start-biomass-pellet-manufacturing-business/" TargetMode="External"/><Relationship Id="rId6" Type="http://schemas.openxmlformats.org/officeDocument/2006/relationships/hyperlink" Target="https://woodpellet.in/ntpc-biomass-pellet-tender" TargetMode="External"/><Relationship Id="rId5" Type="http://schemas.openxmlformats.org/officeDocument/2006/relationships/hyperlink" Target="https://powermin.gov.in/sites/default/files/Price_Benchmarking_of_Biomass_Pellets_for_co_firing_in_Thermal_Power_Plants_for_Northern_Region_excluding_NCR_0.pdf" TargetMode="External"/><Relationship Id="rId4" Type="http://schemas.openxmlformats.org/officeDocument/2006/relationships/hyperlink" Target="https://mnre.gov.in/bio-mass/"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6.xml.rels><?xml version="1.0" encoding="UTF-8" standalone="yes"?>
<Relationships xmlns="http://schemas.openxmlformats.org/package/2006/relationships"><Relationship Id="rId3" Type="http://schemas.openxmlformats.org/officeDocument/2006/relationships/hyperlink" Target="https://pib.gov.in/PressReleasePage.aspx?PRID=1935893" TargetMode="External"/><Relationship Id="rId2" Type="http://schemas.openxmlformats.org/officeDocument/2006/relationships/hyperlink" Target="https://www.google.com/maps/place/29%C2%B037'25.6%22N+77%C2%B059'36.7%22E/@29.6228603,77.9793391,1059m/data=!3m1!1e3!4m4!3m3!8m2!3d29.6237778!4d77.9935278?entry=ttu" TargetMode="External"/><Relationship Id="rId1" Type="http://schemas.openxmlformats.org/officeDocument/2006/relationships/hyperlink" Target="https://www.downtoearth.org.in/blog/energy/budget-kick-keep-these-factors-in-mind-while-setting-up-a-bio-cng-plant-87471" TargetMode="External"/><Relationship Id="rId5" Type="http://schemas.openxmlformats.org/officeDocument/2006/relationships/printerSettings" Target="../printerSettings/printerSettings10.bin"/><Relationship Id="rId4" Type="http://schemas.openxmlformats.org/officeDocument/2006/relationships/hyperlink" Target="https://gobardhan.co.in/" TargetMode="Externa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9.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22.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36.bin"/><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5" tint="-0.249977111117893"/>
  </sheetPr>
  <dimension ref="B1:G29"/>
  <sheetViews>
    <sheetView showGridLines="0" tabSelected="1" workbookViewId="0"/>
  </sheetViews>
  <sheetFormatPr defaultColWidth="13" defaultRowHeight="15"/>
  <cols>
    <col min="1" max="1" width="4.5703125" style="96" customWidth="1"/>
    <col min="2" max="2" width="10.7109375" style="97" customWidth="1"/>
    <col min="3" max="3" width="52.42578125" style="97" customWidth="1"/>
    <col min="4" max="4" width="27.7109375" style="44" customWidth="1"/>
    <col min="5" max="5" width="13" style="96"/>
    <col min="6" max="6" width="28.5703125" style="96" customWidth="1"/>
    <col min="7" max="7" width="8.140625" style="96" customWidth="1"/>
    <col min="8" max="16384" width="13" style="96"/>
  </cols>
  <sheetData>
    <row r="1" spans="2:7">
      <c r="F1" s="313" t="s">
        <v>847</v>
      </c>
      <c r="G1" s="314" t="s">
        <v>848</v>
      </c>
    </row>
    <row r="2" spans="2:7" s="97" customFormat="1" ht="19.5" customHeight="1">
      <c r="B2" s="374" t="s">
        <v>9</v>
      </c>
      <c r="C2" s="374"/>
      <c r="D2" s="374"/>
      <c r="F2" s="315" t="s">
        <v>849</v>
      </c>
      <c r="G2" s="316">
        <v>0.6</v>
      </c>
    </row>
    <row r="3" spans="2:7" s="101" customFormat="1" ht="21" customHeight="1">
      <c r="B3" s="70" t="s">
        <v>677</v>
      </c>
      <c r="C3" s="70" t="s">
        <v>1</v>
      </c>
      <c r="D3" s="70" t="s">
        <v>7</v>
      </c>
      <c r="F3" s="315" t="s">
        <v>850</v>
      </c>
      <c r="G3" s="316">
        <v>0.3</v>
      </c>
    </row>
    <row r="4" spans="2:7" s="97" customFormat="1" ht="21" customHeight="1">
      <c r="B4" s="71" t="s">
        <v>94</v>
      </c>
      <c r="C4" s="103" t="s">
        <v>109</v>
      </c>
      <c r="D4" s="73"/>
      <c r="F4" s="315" t="s">
        <v>851</v>
      </c>
      <c r="G4" s="316">
        <v>0.3</v>
      </c>
    </row>
    <row r="5" spans="2:7" s="97" customFormat="1" ht="21" customHeight="1">
      <c r="B5" s="44">
        <v>1</v>
      </c>
      <c r="C5" s="97" t="s">
        <v>425</v>
      </c>
      <c r="D5" s="68">
        <f>G6*10^7</f>
        <v>10200000</v>
      </c>
      <c r="F5" s="315" t="s">
        <v>852</v>
      </c>
      <c r="G5" s="364">
        <v>2.1</v>
      </c>
    </row>
    <row r="6" spans="2:7" s="97" customFormat="1" ht="21" customHeight="1">
      <c r="B6" s="44">
        <v>2</v>
      </c>
      <c r="C6" s="97" t="s">
        <v>71</v>
      </c>
      <c r="D6" s="68">
        <f>SUM(G2:G5,G7)*10^7</f>
        <v>58000000</v>
      </c>
      <c r="E6" s="369">
        <f>D6/D11</f>
        <v>0.6571848618961913</v>
      </c>
      <c r="F6" s="315" t="s">
        <v>853</v>
      </c>
      <c r="G6" s="364">
        <v>1.02</v>
      </c>
    </row>
    <row r="7" spans="2:7" s="97" customFormat="1" ht="21" customHeight="1">
      <c r="B7" s="44">
        <v>3</v>
      </c>
      <c r="C7" s="97" t="s">
        <v>460</v>
      </c>
      <c r="D7" s="68">
        <f>SUM(G8,G10)*10^7</f>
        <v>3500000</v>
      </c>
      <c r="F7" s="317" t="s">
        <v>854</v>
      </c>
      <c r="G7" s="365">
        <v>2.5</v>
      </c>
    </row>
    <row r="8" spans="2:7" s="97" customFormat="1" ht="21" customHeight="1">
      <c r="B8" s="44">
        <v>4</v>
      </c>
      <c r="C8" s="97" t="s">
        <v>569</v>
      </c>
      <c r="D8" s="68">
        <f>WC!D35*A</f>
        <v>14254853.266596412</v>
      </c>
      <c r="F8" s="315" t="s">
        <v>855</v>
      </c>
      <c r="G8" s="316">
        <v>0.1</v>
      </c>
    </row>
    <row r="9" spans="2:7" s="97" customFormat="1" ht="21" customHeight="1">
      <c r="B9" s="44">
        <v>5</v>
      </c>
      <c r="C9" s="97" t="s">
        <v>568</v>
      </c>
      <c r="D9" s="68">
        <f>'TL Schd'!D10*A</f>
        <v>2300375</v>
      </c>
      <c r="F9" s="318" t="s">
        <v>856</v>
      </c>
      <c r="G9" s="316">
        <v>0</v>
      </c>
    </row>
    <row r="10" spans="2:7" s="97" customFormat="1">
      <c r="B10" s="51"/>
      <c r="D10" s="63"/>
      <c r="F10" s="24" t="s">
        <v>857</v>
      </c>
      <c r="G10" s="316">
        <v>0.25</v>
      </c>
    </row>
    <row r="11" spans="2:7" s="64" customFormat="1" ht="21" customHeight="1">
      <c r="B11" s="103"/>
      <c r="C11" s="71" t="s">
        <v>43</v>
      </c>
      <c r="D11" s="104">
        <f>SUM(D5:D10)</f>
        <v>88255228.266596407</v>
      </c>
      <c r="F11" s="277" t="s">
        <v>525</v>
      </c>
      <c r="G11" s="319">
        <f>SUM(G2:G10)</f>
        <v>7.17</v>
      </c>
    </row>
    <row r="12" spans="2:7" s="97" customFormat="1" ht="21" customHeight="1">
      <c r="B12" s="71" t="s">
        <v>95</v>
      </c>
      <c r="C12" s="103" t="s">
        <v>110</v>
      </c>
      <c r="D12" s="105"/>
    </row>
    <row r="13" spans="2:7" s="97" customFormat="1">
      <c r="B13" s="44"/>
      <c r="D13" s="68"/>
    </row>
    <row r="14" spans="2:7" s="97" customFormat="1" ht="21" customHeight="1">
      <c r="B14" s="44">
        <v>1</v>
      </c>
      <c r="C14" s="97" t="s">
        <v>844</v>
      </c>
      <c r="D14" s="68">
        <f>D11-D13-D15-D17</f>
        <v>27374088.316649094</v>
      </c>
      <c r="F14" s="97">
        <f>40000/18/1000</f>
        <v>2.2222222222222223</v>
      </c>
      <c r="G14" s="97" t="s">
        <v>873</v>
      </c>
    </row>
    <row r="15" spans="2:7" s="97" customFormat="1" ht="21" customHeight="1">
      <c r="B15" s="44">
        <v>2</v>
      </c>
      <c r="C15" s="97" t="s">
        <v>111</v>
      </c>
      <c r="D15" s="68">
        <f>SUM(D5:D7)*0.7</f>
        <v>50190000</v>
      </c>
      <c r="F15" s="346">
        <f>SUM(D5:D7)</f>
        <v>71700000</v>
      </c>
      <c r="G15" s="97" t="s">
        <v>874</v>
      </c>
    </row>
    <row r="16" spans="2:7" s="97" customFormat="1" ht="18" hidden="1" customHeight="1">
      <c r="B16" s="51"/>
      <c r="C16" s="53"/>
      <c r="D16" s="68"/>
    </row>
    <row r="17" spans="2:7" s="97" customFormat="1" ht="18" customHeight="1">
      <c r="B17" s="44">
        <v>3</v>
      </c>
      <c r="C17" s="97" t="s">
        <v>514</v>
      </c>
      <c r="D17" s="68">
        <f>WC!D37*A</f>
        <v>10691139.949947311</v>
      </c>
      <c r="F17" s="347">
        <f>F15/F14</f>
        <v>32265000</v>
      </c>
      <c r="G17" s="97" t="s">
        <v>875</v>
      </c>
    </row>
    <row r="18" spans="2:7" s="97" customFormat="1" ht="34.5" hidden="1" customHeight="1">
      <c r="B18" s="51"/>
      <c r="C18" s="53" t="s">
        <v>606</v>
      </c>
      <c r="D18" s="68"/>
    </row>
    <row r="19" spans="2:7" s="97" customFormat="1" ht="21" customHeight="1">
      <c r="B19" s="103"/>
      <c r="C19" s="71" t="s">
        <v>43</v>
      </c>
      <c r="D19" s="104">
        <f>D11</f>
        <v>88255228.266596407</v>
      </c>
    </row>
    <row r="20" spans="2:7">
      <c r="D20" s="63"/>
    </row>
    <row r="21" spans="2:7">
      <c r="C21" s="96"/>
      <c r="D21" s="96"/>
    </row>
    <row r="22" spans="2:7">
      <c r="B22" s="106"/>
      <c r="C22" s="92" t="s">
        <v>515</v>
      </c>
      <c r="D22" s="90">
        <f>D15+D17</f>
        <v>60881139.949947312</v>
      </c>
    </row>
    <row r="25" spans="2:7">
      <c r="D25" s="68"/>
    </row>
    <row r="26" spans="2:7">
      <c r="D26" s="100"/>
    </row>
    <row r="27" spans="2:7">
      <c r="D27" s="100"/>
    </row>
    <row r="28" spans="2:7">
      <c r="D28" s="100"/>
    </row>
    <row r="29" spans="2:7">
      <c r="D29" s="100"/>
    </row>
  </sheetData>
  <customSheetViews>
    <customSheetView guid="{22475485-DA09-46DB-978D-BB94CE1E5597}" topLeftCell="A7">
      <selection activeCell="B13" sqref="B13"/>
      <pageMargins left="0.7" right="0.7" top="0.75" bottom="0.75" header="0.3" footer="0.3"/>
      <pageSetup paperSize="9" orientation="portrait" verticalDpi="300" r:id="rId1"/>
    </customSheetView>
  </customSheetViews>
  <mergeCells count="1">
    <mergeCell ref="B2:D2"/>
  </mergeCells>
  <pageMargins left="0.7" right="0.7" top="0.75" bottom="0.75" header="0.3" footer="0.3"/>
  <pageSetup paperSize="9" orientation="portrait" verticalDpi="30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I144"/>
  <sheetViews>
    <sheetView topLeftCell="A138" workbookViewId="0">
      <selection activeCell="D144" sqref="D144"/>
    </sheetView>
  </sheetViews>
  <sheetFormatPr defaultRowHeight="15"/>
  <cols>
    <col min="3" max="3" width="16.85546875" customWidth="1"/>
    <col min="4" max="4" width="14" customWidth="1"/>
    <col min="5" max="5" width="17.5703125" customWidth="1"/>
    <col min="6" max="6" width="14.28515625" bestFit="1" customWidth="1"/>
  </cols>
  <sheetData>
    <row r="3" spans="3:3">
      <c r="C3" t="s">
        <v>917</v>
      </c>
    </row>
    <row r="4" spans="3:3">
      <c r="C4">
        <v>139374</v>
      </c>
    </row>
    <row r="8" spans="3:3">
      <c r="C8" s="366" t="s">
        <v>919</v>
      </c>
    </row>
    <row r="9" spans="3:3" ht="30">
      <c r="C9" s="267" t="s">
        <v>918</v>
      </c>
    </row>
    <row r="12" spans="3:3">
      <c r="C12" s="366" t="s">
        <v>920</v>
      </c>
    </row>
    <row r="16" spans="3:3">
      <c r="C16" s="366" t="s">
        <v>921</v>
      </c>
    </row>
    <row r="19" spans="3:3">
      <c r="C19" t="s">
        <v>922</v>
      </c>
    </row>
    <row r="22" spans="3:3">
      <c r="C22" s="262" t="s">
        <v>923</v>
      </c>
    </row>
    <row r="23" spans="3:3">
      <c r="C23" s="262" t="s">
        <v>923</v>
      </c>
    </row>
    <row r="26" spans="3:3">
      <c r="C26" t="s">
        <v>924</v>
      </c>
    </row>
    <row r="27" spans="3:3">
      <c r="C27" t="s">
        <v>926</v>
      </c>
    </row>
    <row r="28" spans="3:3">
      <c r="C28" s="262" t="s">
        <v>925</v>
      </c>
    </row>
    <row r="30" spans="3:3">
      <c r="C30" t="s">
        <v>928</v>
      </c>
    </row>
    <row r="31" spans="3:3">
      <c r="C31" t="s">
        <v>927</v>
      </c>
    </row>
    <row r="39" spans="3:5">
      <c r="C39" t="s">
        <v>929</v>
      </c>
    </row>
    <row r="40" spans="3:5">
      <c r="C40" t="s">
        <v>930</v>
      </c>
      <c r="D40" t="s">
        <v>931</v>
      </c>
      <c r="E40" t="s">
        <v>932</v>
      </c>
    </row>
    <row r="41" spans="3:5">
      <c r="C41" t="s">
        <v>933</v>
      </c>
      <c r="D41" t="s">
        <v>934</v>
      </c>
      <c r="E41" t="s">
        <v>935</v>
      </c>
    </row>
    <row r="42" spans="3:5">
      <c r="C42" t="s">
        <v>936</v>
      </c>
      <c r="D42" t="s">
        <v>937</v>
      </c>
      <c r="E42" t="s">
        <v>938</v>
      </c>
    </row>
    <row r="43" spans="3:5">
      <c r="C43" t="s">
        <v>939</v>
      </c>
      <c r="D43" t="s">
        <v>940</v>
      </c>
      <c r="E43" t="s">
        <v>941</v>
      </c>
    </row>
    <row r="44" spans="3:5">
      <c r="C44" t="s">
        <v>942</v>
      </c>
      <c r="D44" t="s">
        <v>943</v>
      </c>
      <c r="E44" t="s">
        <v>944</v>
      </c>
    </row>
    <row r="45" spans="3:5">
      <c r="C45" t="s">
        <v>945</v>
      </c>
      <c r="D45" s="367">
        <v>5.0000000000000001E-4</v>
      </c>
      <c r="E45" t="s">
        <v>941</v>
      </c>
    </row>
    <row r="47" spans="3:5">
      <c r="C47" t="s">
        <v>946</v>
      </c>
    </row>
    <row r="49" spans="3:5">
      <c r="C49" t="s">
        <v>950</v>
      </c>
    </row>
    <row r="51" spans="3:5">
      <c r="C51" t="s">
        <v>947</v>
      </c>
    </row>
    <row r="53" spans="3:5">
      <c r="C53" t="s">
        <v>948</v>
      </c>
    </row>
    <row r="55" spans="3:5">
      <c r="C55" t="s">
        <v>949</v>
      </c>
    </row>
    <row r="57" spans="3:5">
      <c r="E57" s="267"/>
    </row>
    <row r="58" spans="3:5">
      <c r="C58" s="366" t="s">
        <v>953</v>
      </c>
    </row>
    <row r="59" spans="3:5">
      <c r="C59" s="368">
        <v>300000</v>
      </c>
    </row>
    <row r="60" spans="3:5">
      <c r="C60" t="s">
        <v>951</v>
      </c>
    </row>
    <row r="61" spans="3:5">
      <c r="C61" t="s">
        <v>952</v>
      </c>
    </row>
    <row r="64" spans="3:5">
      <c r="C64" t="s">
        <v>1006</v>
      </c>
    </row>
    <row r="65" spans="3:9">
      <c r="G65" t="s">
        <v>1005</v>
      </c>
    </row>
    <row r="66" spans="3:9">
      <c r="C66" t="s">
        <v>1007</v>
      </c>
    </row>
    <row r="67" spans="3:9">
      <c r="E67" t="s">
        <v>1004</v>
      </c>
    </row>
    <row r="69" spans="3:9">
      <c r="C69" t="s">
        <v>954</v>
      </c>
      <c r="D69" t="s">
        <v>955</v>
      </c>
      <c r="E69" t="s">
        <v>956</v>
      </c>
      <c r="G69" s="262" t="s">
        <v>1003</v>
      </c>
    </row>
    <row r="70" spans="3:9">
      <c r="C70" t="s">
        <v>957</v>
      </c>
      <c r="D70" s="256">
        <v>150000</v>
      </c>
      <c r="E70" t="s">
        <v>958</v>
      </c>
      <c r="F70" t="s">
        <v>1008</v>
      </c>
    </row>
    <row r="71" spans="3:9">
      <c r="C71" t="s">
        <v>959</v>
      </c>
      <c r="D71" s="256">
        <v>20000</v>
      </c>
      <c r="E71" t="s">
        <v>960</v>
      </c>
    </row>
    <row r="72" spans="3:9" ht="18">
      <c r="C72" t="s">
        <v>961</v>
      </c>
      <c r="D72" s="256">
        <v>3000000</v>
      </c>
      <c r="E72" t="s">
        <v>962</v>
      </c>
      <c r="F72" t="s">
        <v>1009</v>
      </c>
    </row>
    <row r="73" spans="3:9">
      <c r="C73" t="s">
        <v>963</v>
      </c>
      <c r="D73" s="256">
        <v>150000</v>
      </c>
      <c r="E73" t="s">
        <v>958</v>
      </c>
    </row>
    <row r="74" spans="3:9">
      <c r="C74" t="s">
        <v>964</v>
      </c>
      <c r="D74" s="256">
        <v>150000</v>
      </c>
      <c r="E74" t="s">
        <v>965</v>
      </c>
      <c r="G74" t="s">
        <v>1001</v>
      </c>
    </row>
    <row r="75" spans="3:9">
      <c r="G75" t="s">
        <v>1010</v>
      </c>
    </row>
    <row r="77" spans="3:9" ht="15.75" customHeight="1">
      <c r="C77" t="s">
        <v>966</v>
      </c>
    </row>
    <row r="78" spans="3:9">
      <c r="C78" t="s">
        <v>967</v>
      </c>
      <c r="D78" t="s">
        <v>968</v>
      </c>
      <c r="E78" t="s">
        <v>956</v>
      </c>
      <c r="F78" t="s">
        <v>969</v>
      </c>
    </row>
    <row r="79" spans="3:9">
      <c r="C79">
        <v>1</v>
      </c>
      <c r="D79" t="s">
        <v>970</v>
      </c>
      <c r="E79" t="s">
        <v>971</v>
      </c>
      <c r="F79" s="256">
        <v>100</v>
      </c>
      <c r="I79" t="s">
        <v>1002</v>
      </c>
    </row>
    <row r="80" spans="3:9">
      <c r="C80">
        <v>2</v>
      </c>
      <c r="D80" t="s">
        <v>972</v>
      </c>
      <c r="E80" t="s">
        <v>973</v>
      </c>
      <c r="F80" s="256">
        <v>10000</v>
      </c>
    </row>
    <row r="81" spans="3:8">
      <c r="C81">
        <v>3</v>
      </c>
      <c r="D81" t="s">
        <v>974</v>
      </c>
      <c r="E81" t="s">
        <v>975</v>
      </c>
      <c r="F81" s="256">
        <v>103950</v>
      </c>
    </row>
    <row r="82" spans="3:8">
      <c r="C82">
        <v>4</v>
      </c>
      <c r="D82" t="s">
        <v>976</v>
      </c>
      <c r="E82" t="s">
        <v>977</v>
      </c>
      <c r="F82" s="256">
        <v>11000</v>
      </c>
    </row>
    <row r="83" spans="3:8">
      <c r="C83">
        <v>5</v>
      </c>
      <c r="D83" t="s">
        <v>978</v>
      </c>
      <c r="E83" t="s">
        <v>979</v>
      </c>
      <c r="F83" s="256">
        <v>100000</v>
      </c>
      <c r="H83" t="s">
        <v>1011</v>
      </c>
    </row>
    <row r="84" spans="3:8">
      <c r="C84">
        <v>6</v>
      </c>
      <c r="D84" t="s">
        <v>980</v>
      </c>
      <c r="E84" t="s">
        <v>981</v>
      </c>
      <c r="F84" s="256">
        <v>366667</v>
      </c>
    </row>
    <row r="85" spans="3:8">
      <c r="C85">
        <v>7</v>
      </c>
      <c r="D85" t="s">
        <v>982</v>
      </c>
      <c r="E85" t="s">
        <v>983</v>
      </c>
      <c r="F85" s="256">
        <v>10000000</v>
      </c>
    </row>
    <row r="86" spans="3:8">
      <c r="C86">
        <v>8</v>
      </c>
      <c r="D86" t="s">
        <v>984</v>
      </c>
      <c r="E86" t="s">
        <v>985</v>
      </c>
      <c r="F86" s="256">
        <v>10366667</v>
      </c>
    </row>
    <row r="87" spans="3:8">
      <c r="C87">
        <v>9</v>
      </c>
      <c r="D87" t="s">
        <v>986</v>
      </c>
      <c r="E87" t="s">
        <v>987</v>
      </c>
      <c r="F87" s="256">
        <v>23389</v>
      </c>
    </row>
    <row r="88" spans="3:8">
      <c r="C88">
        <v>10</v>
      </c>
      <c r="D88" t="s">
        <v>988</v>
      </c>
      <c r="E88" t="s">
        <v>989</v>
      </c>
      <c r="F88" s="256">
        <v>10</v>
      </c>
    </row>
    <row r="89" spans="3:8">
      <c r="C89">
        <v>11</v>
      </c>
      <c r="D89" t="s">
        <v>990</v>
      </c>
      <c r="E89" t="s">
        <v>991</v>
      </c>
      <c r="F89" s="256">
        <v>2500</v>
      </c>
    </row>
    <row r="90" spans="3:8">
      <c r="C90">
        <v>12</v>
      </c>
      <c r="D90" t="s">
        <v>992</v>
      </c>
      <c r="E90" t="s">
        <v>989</v>
      </c>
      <c r="F90" s="256">
        <v>0.1</v>
      </c>
    </row>
    <row r="91" spans="3:8">
      <c r="C91">
        <v>13</v>
      </c>
      <c r="D91" t="s">
        <v>993</v>
      </c>
      <c r="E91" t="s">
        <v>994</v>
      </c>
      <c r="F91" s="256">
        <v>2000</v>
      </c>
    </row>
    <row r="92" spans="3:8">
      <c r="C92">
        <v>14</v>
      </c>
      <c r="D92" t="s">
        <v>995</v>
      </c>
      <c r="E92" t="s">
        <v>983</v>
      </c>
      <c r="F92" s="256">
        <v>7649393</v>
      </c>
    </row>
    <row r="93" spans="3:8">
      <c r="C93">
        <v>15</v>
      </c>
      <c r="D93" t="s">
        <v>996</v>
      </c>
      <c r="E93" t="s">
        <v>994</v>
      </c>
      <c r="F93" s="256">
        <v>327</v>
      </c>
    </row>
    <row r="94" spans="3:8">
      <c r="C94">
        <v>16</v>
      </c>
      <c r="D94" t="s">
        <v>997</v>
      </c>
      <c r="E94" t="s">
        <v>994</v>
      </c>
      <c r="F94" s="256">
        <v>31</v>
      </c>
    </row>
    <row r="95" spans="3:8">
      <c r="C95">
        <v>17</v>
      </c>
      <c r="D95" t="s">
        <v>998</v>
      </c>
      <c r="E95" t="s">
        <v>991</v>
      </c>
      <c r="F95" s="256">
        <v>156</v>
      </c>
    </row>
    <row r="96" spans="3:8">
      <c r="C96">
        <v>18</v>
      </c>
      <c r="D96" t="s">
        <v>999</v>
      </c>
      <c r="E96" t="s">
        <v>991</v>
      </c>
      <c r="F96" s="256">
        <v>443</v>
      </c>
    </row>
    <row r="97" spans="3:6">
      <c r="C97">
        <v>19</v>
      </c>
      <c r="D97" t="s">
        <v>1000</v>
      </c>
      <c r="E97" t="s">
        <v>994</v>
      </c>
      <c r="F97" s="256">
        <v>957</v>
      </c>
    </row>
    <row r="104" spans="3:6">
      <c r="D104" t="s">
        <v>1029</v>
      </c>
    </row>
    <row r="107" spans="3:6">
      <c r="D107" t="s">
        <v>1024</v>
      </c>
    </row>
    <row r="108" spans="3:6">
      <c r="D108" s="262" t="s">
        <v>1023</v>
      </c>
    </row>
    <row r="109" spans="3:6">
      <c r="C109" s="23">
        <f>2.27*4.5</f>
        <v>10.215</v>
      </c>
      <c r="D109" t="s">
        <v>1012</v>
      </c>
    </row>
    <row r="110" spans="3:6">
      <c r="D110" t="s">
        <v>1025</v>
      </c>
    </row>
    <row r="111" spans="3:6">
      <c r="D111" t="s">
        <v>1013</v>
      </c>
    </row>
    <row r="112" spans="3:6">
      <c r="D112" t="s">
        <v>1026</v>
      </c>
    </row>
    <row r="113" spans="4:8">
      <c r="D113" t="s">
        <v>1014</v>
      </c>
      <c r="H113" s="366" t="s">
        <v>1022</v>
      </c>
    </row>
    <row r="115" spans="4:8">
      <c r="G115" t="s">
        <v>1021</v>
      </c>
    </row>
    <row r="116" spans="4:8">
      <c r="D116" t="s">
        <v>1015</v>
      </c>
      <c r="G116" t="s">
        <v>1020</v>
      </c>
    </row>
    <row r="117" spans="4:8">
      <c r="F117" t="s">
        <v>1019</v>
      </c>
    </row>
    <row r="118" spans="4:8">
      <c r="E118" t="s">
        <v>1016</v>
      </c>
    </row>
    <row r="120" spans="4:8">
      <c r="E120" t="s">
        <v>1017</v>
      </c>
    </row>
    <row r="121" spans="4:8" ht="105">
      <c r="D121" s="267" t="s">
        <v>1018</v>
      </c>
    </row>
    <row r="124" spans="4:8">
      <c r="D124" s="262" t="s">
        <v>1027</v>
      </c>
    </row>
    <row r="125" spans="4:8">
      <c r="D125" s="262" t="s">
        <v>1028</v>
      </c>
    </row>
    <row r="136" spans="4:4" ht="135">
      <c r="D136" s="267" t="s">
        <v>1030</v>
      </c>
    </row>
    <row r="137" spans="4:4">
      <c r="D137" s="267"/>
    </row>
    <row r="138" spans="4:4">
      <c r="D138" s="366" t="s">
        <v>1031</v>
      </c>
    </row>
    <row r="139" spans="4:4">
      <c r="D139" s="267"/>
    </row>
    <row r="140" spans="4:4">
      <c r="D140" s="267"/>
    </row>
    <row r="141" spans="4:4">
      <c r="D141" s="267"/>
    </row>
    <row r="144" spans="4:4">
      <c r="D144" t="s">
        <v>1032</v>
      </c>
    </row>
  </sheetData>
  <hyperlinks>
    <hyperlink ref="C22" r:id="rId1" location=":~:text=Government%20Assistance%20for%20setting%20up%20Biomass%20Pellets%20Plants,-The%20GOI%20is&amp;text=70%20Lakhs%20and%20for%20Torrefied,1.40%20Crores."/>
    <hyperlink ref="C23" r:id="rId2" location=":~:text=Government%20Assistance%20for%20setting%20up%20Biomass%20Pellets%20Plants,-The%20GOI%20is&amp;text=70%20Lakhs%20and%20for%20Torrefied,1.40%20Crores."/>
    <hyperlink ref="C28" r:id="rId3" location=":~:text=Government%20Assistance%20for%20setting%20up%20Biomass%20Pellets%20Plants,-The%20GOI%20is&amp;text=70%20Lakhs%20and%20for%20Torrefied,1.40%20Crores."/>
    <hyperlink ref="G69" r:id="rId4"/>
    <hyperlink ref="D108" r:id="rId5"/>
    <hyperlink ref="D124" r:id="rId6"/>
    <hyperlink ref="D125" r:id="rId7"/>
  </hyperlinks>
  <pageMargins left="0.7" right="0.7" top="0.75" bottom="0.75" header="0.3" footer="0.3"/>
  <pageSetup orientation="portrait" r:id="rId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theme="6" tint="-0.249977111117893"/>
  </sheetPr>
  <dimension ref="B2:L86"/>
  <sheetViews>
    <sheetView showGridLines="0" topLeftCell="A52" workbookViewId="0">
      <selection activeCell="E62" sqref="E62"/>
    </sheetView>
  </sheetViews>
  <sheetFormatPr defaultColWidth="13" defaultRowHeight="15"/>
  <cols>
    <col min="1" max="1" width="4" style="96" customWidth="1"/>
    <col min="2" max="2" width="10" style="44" customWidth="1"/>
    <col min="3" max="3" width="56.42578125" style="101" customWidth="1"/>
    <col min="4" max="4" width="22.85546875" style="44" customWidth="1"/>
    <col min="5" max="5" width="18.28515625" style="44" customWidth="1"/>
    <col min="6" max="6" width="12" style="96" customWidth="1"/>
    <col min="7" max="7" width="12.85546875" style="96" customWidth="1"/>
    <col min="8" max="8" width="16" style="96" customWidth="1"/>
    <col min="9" max="16384" width="13" style="96"/>
  </cols>
  <sheetData>
    <row r="2" spans="2:12" s="97" customFormat="1" ht="21" customHeight="1">
      <c r="B2" s="374" t="s">
        <v>10</v>
      </c>
      <c r="C2" s="374"/>
      <c r="D2" s="374"/>
      <c r="E2" s="374"/>
    </row>
    <row r="3" spans="2:12" s="101" customFormat="1" ht="21" customHeight="1">
      <c r="B3" s="70" t="s">
        <v>0</v>
      </c>
      <c r="C3" s="70" t="s">
        <v>88</v>
      </c>
      <c r="D3" s="70" t="s">
        <v>86</v>
      </c>
      <c r="E3" s="70" t="s">
        <v>87</v>
      </c>
      <c r="F3" s="66"/>
      <c r="G3" s="102"/>
      <c r="H3" s="96"/>
      <c r="I3" s="96"/>
      <c r="J3" s="96"/>
    </row>
    <row r="4" spans="2:12" s="97" customFormat="1" ht="21" customHeight="1">
      <c r="B4" s="71" t="s">
        <v>89</v>
      </c>
      <c r="C4" s="111" t="s">
        <v>91</v>
      </c>
      <c r="D4" s="73"/>
      <c r="E4" s="73"/>
    </row>
    <row r="5" spans="2:12" s="97" customFormat="1" ht="21" customHeight="1">
      <c r="B5" s="44">
        <v>1</v>
      </c>
      <c r="C5" s="53" t="s">
        <v>155</v>
      </c>
      <c r="D5" s="44">
        <v>24</v>
      </c>
      <c r="E5" s="44" t="s">
        <v>181</v>
      </c>
    </row>
    <row r="6" spans="2:12" s="97" customFormat="1" ht="21" customHeight="1">
      <c r="B6" s="44">
        <v>2</v>
      </c>
      <c r="C6" s="53" t="s">
        <v>156</v>
      </c>
      <c r="D6" s="44">
        <v>365</v>
      </c>
      <c r="E6" s="44" t="s">
        <v>182</v>
      </c>
    </row>
    <row r="7" spans="2:12" s="97" customFormat="1" ht="21" customHeight="1">
      <c r="B7" s="44">
        <v>3</v>
      </c>
      <c r="C7" s="53" t="s">
        <v>319</v>
      </c>
      <c r="D7" s="44">
        <v>330</v>
      </c>
      <c r="E7" s="44" t="s">
        <v>182</v>
      </c>
    </row>
    <row r="8" spans="2:12" s="97" customFormat="1" ht="21" customHeight="1">
      <c r="B8" s="44">
        <v>4</v>
      </c>
      <c r="C8" s="53" t="s">
        <v>178</v>
      </c>
      <c r="D8" s="44" t="s">
        <v>802</v>
      </c>
      <c r="E8" s="44" t="s">
        <v>8</v>
      </c>
    </row>
    <row r="9" spans="2:12" s="97" customFormat="1" ht="21" customHeight="1">
      <c r="B9" s="71" t="s">
        <v>90</v>
      </c>
      <c r="C9" s="111" t="s">
        <v>845</v>
      </c>
      <c r="D9" s="71"/>
      <c r="E9" s="71"/>
      <c r="F9" s="64"/>
      <c r="G9" s="64"/>
      <c r="H9" s="64"/>
      <c r="I9" s="64"/>
      <c r="J9" s="64"/>
      <c r="K9" s="64"/>
      <c r="L9" s="64"/>
    </row>
    <row r="10" spans="2:12" s="97" customFormat="1" ht="21" customHeight="1">
      <c r="B10" s="44">
        <v>5</v>
      </c>
      <c r="C10" s="53" t="s">
        <v>803</v>
      </c>
      <c r="D10" s="48">
        <f>40000/0.7</f>
        <v>57142.857142857145</v>
      </c>
      <c r="E10" s="44" t="s">
        <v>185</v>
      </c>
    </row>
    <row r="11" spans="2:12" s="97" customFormat="1" ht="21" customHeight="1">
      <c r="B11" s="44">
        <v>6</v>
      </c>
      <c r="C11" s="53" t="s">
        <v>596</v>
      </c>
      <c r="D11" s="48">
        <v>0</v>
      </c>
      <c r="E11" s="44" t="s">
        <v>179</v>
      </c>
    </row>
    <row r="12" spans="2:12" s="97" customFormat="1" ht="30">
      <c r="B12" s="44">
        <v>7</v>
      </c>
      <c r="C12" s="53" t="s">
        <v>804</v>
      </c>
      <c r="D12" s="48">
        <v>0</v>
      </c>
      <c r="E12" s="44" t="s">
        <v>185</v>
      </c>
    </row>
    <row r="13" spans="2:12" s="97" customFormat="1" ht="21" customHeight="1">
      <c r="B13" s="44">
        <v>8</v>
      </c>
      <c r="C13" s="53" t="s">
        <v>805</v>
      </c>
      <c r="D13" s="48">
        <f>D12*0.9</f>
        <v>0</v>
      </c>
      <c r="E13" s="44" t="s">
        <v>185</v>
      </c>
    </row>
    <row r="14" spans="2:12" s="97" customFormat="1" ht="21" customHeight="1">
      <c r="B14" s="44">
        <v>9</v>
      </c>
      <c r="C14" s="53" t="s">
        <v>217</v>
      </c>
      <c r="D14" s="48">
        <v>0</v>
      </c>
      <c r="E14" s="44" t="s">
        <v>180</v>
      </c>
    </row>
    <row r="15" spans="2:12" s="97" customFormat="1" ht="21" customHeight="1">
      <c r="B15" s="44">
        <v>10</v>
      </c>
      <c r="C15" s="53" t="s">
        <v>157</v>
      </c>
      <c r="D15" s="48">
        <v>0</v>
      </c>
      <c r="E15" s="44" t="s">
        <v>180</v>
      </c>
      <c r="G15" s="269" t="s">
        <v>798</v>
      </c>
      <c r="H15" s="270">
        <v>0.74</v>
      </c>
      <c r="I15" s="64"/>
      <c r="J15" s="64"/>
    </row>
    <row r="16" spans="2:12" s="97" customFormat="1" ht="21" customHeight="1">
      <c r="B16" s="44">
        <v>11</v>
      </c>
      <c r="C16" s="53" t="s">
        <v>158</v>
      </c>
      <c r="D16" s="48">
        <v>40000</v>
      </c>
      <c r="E16" s="44" t="s">
        <v>179</v>
      </c>
      <c r="G16" s="271" t="s">
        <v>799</v>
      </c>
      <c r="H16" s="272">
        <f>0.74*7000</f>
        <v>5180</v>
      </c>
      <c r="I16" s="273" t="s">
        <v>800</v>
      </c>
      <c r="J16" s="274" t="s">
        <v>801</v>
      </c>
    </row>
    <row r="17" spans="2:12" s="97" customFormat="1" ht="21" customHeight="1">
      <c r="B17" s="44">
        <v>12</v>
      </c>
      <c r="C17" s="53" t="s">
        <v>218</v>
      </c>
      <c r="D17" s="48">
        <v>0</v>
      </c>
      <c r="E17" s="44" t="s">
        <v>8</v>
      </c>
      <c r="G17" s="275"/>
      <c r="H17" s="276">
        <f>H16*90%</f>
        <v>4662</v>
      </c>
      <c r="I17" s="64"/>
      <c r="J17" s="64"/>
    </row>
    <row r="18" spans="2:12" s="97" customFormat="1" ht="21" customHeight="1">
      <c r="B18" s="44">
        <v>13</v>
      </c>
      <c r="C18" s="53" t="s">
        <v>678</v>
      </c>
      <c r="D18" s="48">
        <v>0</v>
      </c>
      <c r="E18" s="44" t="s">
        <v>180</v>
      </c>
    </row>
    <row r="19" spans="2:12" s="97" customFormat="1" ht="21" customHeight="1">
      <c r="B19" s="44">
        <v>14</v>
      </c>
      <c r="C19" s="53" t="s">
        <v>216</v>
      </c>
      <c r="D19" s="48">
        <v>0</v>
      </c>
      <c r="E19" s="44" t="s">
        <v>8</v>
      </c>
    </row>
    <row r="20" spans="2:12" s="97" customFormat="1" ht="21" customHeight="1">
      <c r="B20" s="71" t="s">
        <v>92</v>
      </c>
      <c r="C20" s="111" t="s">
        <v>93</v>
      </c>
      <c r="D20" s="71"/>
      <c r="E20" s="71"/>
      <c r="F20" s="64"/>
      <c r="G20" s="64"/>
      <c r="H20" s="64"/>
      <c r="I20" s="64"/>
      <c r="J20" s="64"/>
      <c r="K20" s="64"/>
      <c r="L20" s="64"/>
    </row>
    <row r="21" spans="2:12" s="97" customFormat="1" ht="21" customHeight="1">
      <c r="B21" s="44" t="s">
        <v>94</v>
      </c>
      <c r="C21" s="53" t="s">
        <v>159</v>
      </c>
      <c r="D21" s="44"/>
      <c r="E21" s="44"/>
    </row>
    <row r="22" spans="2:12" s="97" customFormat="1" ht="21" customHeight="1">
      <c r="B22" s="44">
        <v>1</v>
      </c>
      <c r="C22" s="53" t="s">
        <v>576</v>
      </c>
      <c r="D22" s="48">
        <v>40000</v>
      </c>
      <c r="E22" s="44" t="s">
        <v>185</v>
      </c>
    </row>
    <row r="23" spans="2:12" s="97" customFormat="1" ht="21" customHeight="1">
      <c r="B23" s="44" t="s">
        <v>95</v>
      </c>
      <c r="C23" s="53" t="s">
        <v>160</v>
      </c>
      <c r="D23" s="48"/>
      <c r="E23" s="44"/>
    </row>
    <row r="24" spans="2:12" s="97" customFormat="1" ht="21" customHeight="1">
      <c r="B24" s="44">
        <v>2</v>
      </c>
      <c r="C24" s="53" t="s">
        <v>161</v>
      </c>
      <c r="D24" s="48">
        <v>0</v>
      </c>
      <c r="E24" s="44" t="s">
        <v>189</v>
      </c>
    </row>
    <row r="25" spans="2:12" s="97" customFormat="1" ht="21" customHeight="1">
      <c r="B25" s="44">
        <v>3</v>
      </c>
      <c r="C25" s="53" t="s">
        <v>219</v>
      </c>
      <c r="D25" s="48">
        <v>0</v>
      </c>
      <c r="E25" s="44" t="s">
        <v>189</v>
      </c>
    </row>
    <row r="26" spans="2:12" s="97" customFormat="1" ht="21" customHeight="1">
      <c r="B26" s="44">
        <v>4</v>
      </c>
      <c r="C26" s="53" t="s">
        <v>162</v>
      </c>
      <c r="D26" s="48">
        <v>0</v>
      </c>
      <c r="E26" s="44" t="s">
        <v>189</v>
      </c>
    </row>
    <row r="27" spans="2:12" s="97" customFormat="1" ht="21" customHeight="1">
      <c r="B27" s="73" t="s">
        <v>96</v>
      </c>
      <c r="C27" s="111" t="s">
        <v>383</v>
      </c>
      <c r="D27" s="112"/>
      <c r="E27" s="73"/>
    </row>
    <row r="28" spans="2:12" s="97" customFormat="1" ht="21" customHeight="1">
      <c r="B28" s="44">
        <v>5</v>
      </c>
      <c r="C28" s="53" t="s">
        <v>190</v>
      </c>
      <c r="D28" s="48">
        <v>10000</v>
      </c>
      <c r="E28" s="44" t="s">
        <v>189</v>
      </c>
    </row>
    <row r="29" spans="2:12" s="97" customFormat="1" ht="21" customHeight="1">
      <c r="B29" s="44">
        <v>6</v>
      </c>
      <c r="C29" s="53" t="s">
        <v>416</v>
      </c>
      <c r="D29" s="48">
        <v>0</v>
      </c>
      <c r="E29" s="44" t="s">
        <v>189</v>
      </c>
    </row>
    <row r="30" spans="2:12" s="97" customFormat="1" ht="21" customHeight="1">
      <c r="B30" s="44">
        <v>7</v>
      </c>
      <c r="C30" s="53" t="s">
        <v>163</v>
      </c>
      <c r="D30" s="48">
        <f>D28-D29</f>
        <v>10000</v>
      </c>
      <c r="E30" s="44" t="s">
        <v>189</v>
      </c>
    </row>
    <row r="31" spans="2:12" s="97" customFormat="1" ht="21" customHeight="1">
      <c r="B31" s="375"/>
      <c r="C31" s="375"/>
      <c r="D31" s="375"/>
      <c r="E31" s="375"/>
      <c r="F31" s="375"/>
    </row>
    <row r="32" spans="2:12" s="53" customFormat="1" ht="21" customHeight="1">
      <c r="B32" s="94" t="s">
        <v>0</v>
      </c>
      <c r="C32" s="94" t="s">
        <v>88</v>
      </c>
      <c r="D32" s="94" t="s">
        <v>86</v>
      </c>
      <c r="E32" s="94" t="s">
        <v>87</v>
      </c>
      <c r="F32" s="46"/>
      <c r="G32" s="97"/>
      <c r="H32" s="97"/>
    </row>
    <row r="33" spans="2:12" s="97" customFormat="1" ht="21" customHeight="1">
      <c r="B33" s="71" t="s">
        <v>97</v>
      </c>
      <c r="C33" s="111" t="s">
        <v>98</v>
      </c>
      <c r="D33" s="73"/>
      <c r="E33" s="73"/>
    </row>
    <row r="34" spans="2:12" s="97" customFormat="1" ht="21" customHeight="1">
      <c r="B34" s="44">
        <v>1</v>
      </c>
      <c r="C34" s="53" t="s">
        <v>624</v>
      </c>
      <c r="D34" s="48">
        <v>0</v>
      </c>
      <c r="E34" s="44" t="s">
        <v>184</v>
      </c>
      <c r="H34" s="97">
        <v>1000</v>
      </c>
      <c r="I34" s="97">
        <v>400</v>
      </c>
      <c r="J34" s="97">
        <v>20</v>
      </c>
    </row>
    <row r="35" spans="2:12" s="97" customFormat="1" ht="21" customHeight="1">
      <c r="B35" s="44">
        <v>2</v>
      </c>
      <c r="C35" s="53" t="s">
        <v>625</v>
      </c>
      <c r="D35" s="48">
        <v>0</v>
      </c>
      <c r="E35" s="44" t="s">
        <v>184</v>
      </c>
      <c r="F35" s="97">
        <f>D34*90%</f>
        <v>0</v>
      </c>
      <c r="H35" s="97">
        <v>400</v>
      </c>
      <c r="I35" s="97">
        <f>J34/I34</f>
        <v>0.05</v>
      </c>
      <c r="J35" s="97">
        <f>I35*D36</f>
        <v>0</v>
      </c>
    </row>
    <row r="36" spans="2:12" s="97" customFormat="1" ht="21" customHeight="1">
      <c r="B36" s="44">
        <v>3</v>
      </c>
      <c r="C36" s="53" t="s">
        <v>164</v>
      </c>
      <c r="D36" s="48">
        <v>0</v>
      </c>
      <c r="E36" s="44" t="s">
        <v>564</v>
      </c>
      <c r="H36" s="97">
        <f>H34/H35</f>
        <v>2.5</v>
      </c>
    </row>
    <row r="37" spans="2:12" s="97" customFormat="1" ht="21" customHeight="1">
      <c r="B37" s="44">
        <v>4</v>
      </c>
      <c r="C37" s="53" t="s">
        <v>165</v>
      </c>
      <c r="D37" s="48">
        <v>0</v>
      </c>
      <c r="E37" s="44" t="s">
        <v>185</v>
      </c>
      <c r="H37" s="97">
        <f>H36*D36</f>
        <v>0</v>
      </c>
    </row>
    <row r="38" spans="2:12" s="97" customFormat="1" ht="21" customHeight="1">
      <c r="B38" s="44">
        <v>5</v>
      </c>
      <c r="C38" s="53" t="s">
        <v>166</v>
      </c>
      <c r="D38" s="48">
        <v>0</v>
      </c>
      <c r="E38" s="44" t="s">
        <v>189</v>
      </c>
    </row>
    <row r="39" spans="2:12" s="97" customFormat="1" ht="21" customHeight="1">
      <c r="B39" s="71" t="s">
        <v>99</v>
      </c>
      <c r="C39" s="111" t="s">
        <v>170</v>
      </c>
      <c r="D39" s="112"/>
      <c r="E39" s="71"/>
      <c r="F39" s="64"/>
      <c r="I39" s="64"/>
      <c r="J39" s="64"/>
      <c r="K39" s="64"/>
    </row>
    <row r="40" spans="2:12" s="97" customFormat="1" ht="21" customHeight="1">
      <c r="B40" s="44">
        <v>1</v>
      </c>
      <c r="C40" s="53" t="s">
        <v>171</v>
      </c>
      <c r="D40" s="48">
        <v>300</v>
      </c>
      <c r="E40" s="44" t="s">
        <v>191</v>
      </c>
    </row>
    <row r="41" spans="2:12" s="97" customFormat="1" ht="21" customHeight="1">
      <c r="B41" s="44">
        <v>2</v>
      </c>
      <c r="C41" s="53" t="s">
        <v>417</v>
      </c>
      <c r="D41" s="48">
        <v>0</v>
      </c>
      <c r="E41" s="44" t="s">
        <v>191</v>
      </c>
    </row>
    <row r="42" spans="2:12" s="97" customFormat="1" ht="21" customHeight="1">
      <c r="B42" s="44">
        <v>3</v>
      </c>
      <c r="C42" s="53" t="s">
        <v>221</v>
      </c>
      <c r="D42" s="48">
        <v>0</v>
      </c>
      <c r="E42" s="44" t="s">
        <v>191</v>
      </c>
    </row>
    <row r="43" spans="2:12" s="97" customFormat="1" ht="21" customHeight="1">
      <c r="B43" s="44"/>
      <c r="C43" s="53"/>
      <c r="D43" s="48"/>
      <c r="E43" s="44" t="s">
        <v>191</v>
      </c>
    </row>
    <row r="44" spans="2:12" s="97" customFormat="1" ht="21" customHeight="1">
      <c r="B44" s="44">
        <v>4</v>
      </c>
      <c r="C44" s="53" t="s">
        <v>418</v>
      </c>
      <c r="D44" s="48">
        <v>0</v>
      </c>
      <c r="E44" s="44" t="s">
        <v>191</v>
      </c>
    </row>
    <row r="45" spans="2:12" s="97" customFormat="1" ht="21" customHeight="1">
      <c r="B45" s="44"/>
      <c r="C45" s="46" t="s">
        <v>45</v>
      </c>
      <c r="D45" s="48">
        <f>SUM(D40:D44)</f>
        <v>300</v>
      </c>
      <c r="E45" s="44" t="s">
        <v>191</v>
      </c>
    </row>
    <row r="46" spans="2:12" s="97" customFormat="1" ht="21" customHeight="1">
      <c r="B46" s="73"/>
      <c r="C46" s="113" t="s">
        <v>420</v>
      </c>
      <c r="D46" s="112">
        <v>190</v>
      </c>
      <c r="E46" s="73" t="s">
        <v>191</v>
      </c>
    </row>
    <row r="47" spans="2:12" s="97" customFormat="1" ht="21" customHeight="1">
      <c r="B47" s="71" t="s">
        <v>100</v>
      </c>
      <c r="C47" s="111" t="s">
        <v>167</v>
      </c>
      <c r="D47" s="112"/>
      <c r="E47" s="71"/>
      <c r="F47" s="64"/>
      <c r="I47" s="64"/>
      <c r="J47" s="64"/>
      <c r="K47" s="64"/>
      <c r="L47" s="64"/>
    </row>
    <row r="48" spans="2:12" s="97" customFormat="1" ht="21" customHeight="1">
      <c r="B48" s="44">
        <v>1</v>
      </c>
      <c r="C48" s="53" t="s">
        <v>806</v>
      </c>
      <c r="D48" s="48">
        <f>D13*D7</f>
        <v>0</v>
      </c>
      <c r="E48" s="44" t="s">
        <v>179</v>
      </c>
    </row>
    <row r="49" spans="2:11" s="97" customFormat="1" ht="21" customHeight="1">
      <c r="B49" s="44">
        <v>2</v>
      </c>
      <c r="C49" s="53" t="s">
        <v>390</v>
      </c>
      <c r="D49" s="48">
        <f>(D16*D7)</f>
        <v>13200000</v>
      </c>
      <c r="E49" s="44" t="s">
        <v>179</v>
      </c>
    </row>
    <row r="50" spans="2:11" s="97" customFormat="1" ht="21" customHeight="1">
      <c r="B50" s="44">
        <v>3</v>
      </c>
      <c r="C50" s="53" t="s">
        <v>391</v>
      </c>
      <c r="D50" s="48">
        <f>D7*D22</f>
        <v>13200000</v>
      </c>
      <c r="E50" s="44" t="s">
        <v>422</v>
      </c>
    </row>
    <row r="51" spans="2:11" s="97" customFormat="1" ht="21" customHeight="1">
      <c r="B51" s="44">
        <v>4</v>
      </c>
      <c r="C51" s="53" t="s">
        <v>392</v>
      </c>
      <c r="D51" s="48">
        <f>(D38*D7)</f>
        <v>0</v>
      </c>
      <c r="E51" s="44" t="s">
        <v>323</v>
      </c>
    </row>
    <row r="52" spans="2:11" s="97" customFormat="1" ht="21" customHeight="1">
      <c r="B52" s="71" t="s">
        <v>101</v>
      </c>
      <c r="C52" s="111" t="s">
        <v>168</v>
      </c>
      <c r="D52" s="112"/>
      <c r="E52" s="73"/>
      <c r="F52" s="64"/>
      <c r="I52" s="64"/>
      <c r="J52" s="64"/>
    </row>
    <row r="53" spans="2:11" s="97" customFormat="1" ht="21" customHeight="1">
      <c r="B53" s="44">
        <v>1</v>
      </c>
      <c r="C53" s="53" t="s">
        <v>387</v>
      </c>
      <c r="D53" s="48">
        <f>(D10*D7)/1000</f>
        <v>18857.142857142859</v>
      </c>
      <c r="E53" s="44" t="s">
        <v>183</v>
      </c>
    </row>
    <row r="54" spans="2:11" s="97" customFormat="1" ht="21" customHeight="1">
      <c r="B54" s="44">
        <v>2</v>
      </c>
      <c r="C54" s="53" t="s">
        <v>579</v>
      </c>
      <c r="D54" s="48">
        <f>(D11*D7)/1000</f>
        <v>0</v>
      </c>
      <c r="E54" s="44" t="s">
        <v>183</v>
      </c>
      <c r="F54" s="97">
        <v>800</v>
      </c>
      <c r="G54" s="193">
        <f>F54*F55</f>
        <v>596.79999999999995</v>
      </c>
      <c r="H54" s="97">
        <v>600</v>
      </c>
      <c r="I54" s="193">
        <f>H54/F55</f>
        <v>804.28954423592495</v>
      </c>
    </row>
    <row r="55" spans="2:11" s="97" customFormat="1" ht="21" customHeight="1">
      <c r="B55" s="44">
        <v>3</v>
      </c>
      <c r="C55" s="53" t="s">
        <v>421</v>
      </c>
      <c r="D55" s="48">
        <f>D46*20*330</f>
        <v>1254000</v>
      </c>
      <c r="E55" s="44" t="s">
        <v>419</v>
      </c>
      <c r="F55" s="97">
        <v>0.746</v>
      </c>
    </row>
    <row r="56" spans="2:11" s="97" customFormat="1" ht="21" customHeight="1">
      <c r="B56" s="44">
        <v>4</v>
      </c>
      <c r="C56" s="53" t="s">
        <v>386</v>
      </c>
      <c r="D56" s="48">
        <f>(D30*D7)/1000</f>
        <v>3300</v>
      </c>
      <c r="E56" s="44" t="s">
        <v>193</v>
      </c>
    </row>
    <row r="57" spans="2:11" s="97" customFormat="1" ht="21" customHeight="1">
      <c r="B57" s="71" t="s">
        <v>102</v>
      </c>
      <c r="C57" s="111" t="s">
        <v>169</v>
      </c>
      <c r="D57" s="112"/>
      <c r="E57" s="71"/>
      <c r="F57" s="64"/>
      <c r="G57" s="64"/>
      <c r="H57" s="64"/>
      <c r="I57" s="64"/>
      <c r="J57" s="64"/>
      <c r="K57" s="64"/>
    </row>
    <row r="58" spans="2:11" s="97" customFormat="1" ht="21" customHeight="1">
      <c r="B58" s="44">
        <v>1</v>
      </c>
      <c r="C58" s="53" t="s">
        <v>173</v>
      </c>
      <c r="D58" s="48">
        <v>11950</v>
      </c>
      <c r="E58" s="44" t="s">
        <v>194</v>
      </c>
    </row>
    <row r="59" spans="2:11" s="97" customFormat="1" ht="21" customHeight="1">
      <c r="B59" s="44">
        <v>2</v>
      </c>
      <c r="C59" s="53" t="s">
        <v>174</v>
      </c>
      <c r="D59" s="48">
        <v>12870</v>
      </c>
      <c r="E59" s="44" t="s">
        <v>194</v>
      </c>
    </row>
    <row r="60" spans="2:11" s="97" customFormat="1" ht="21" customHeight="1">
      <c r="B60" s="44">
        <v>3</v>
      </c>
      <c r="C60" s="53" t="s">
        <v>222</v>
      </c>
      <c r="D60" s="48" t="s">
        <v>196</v>
      </c>
      <c r="E60" s="44" t="s">
        <v>195</v>
      </c>
    </row>
    <row r="61" spans="2:11" s="97" customFormat="1" ht="21" customHeight="1">
      <c r="B61" s="44">
        <v>4</v>
      </c>
      <c r="C61" s="53" t="s">
        <v>565</v>
      </c>
      <c r="D61" s="63">
        <v>102</v>
      </c>
      <c r="E61" s="44" t="s">
        <v>186</v>
      </c>
    </row>
    <row r="62" spans="2:11" s="97" customFormat="1" ht="21" customHeight="1">
      <c r="B62" s="44">
        <v>5</v>
      </c>
      <c r="C62" s="53" t="s">
        <v>807</v>
      </c>
      <c r="D62" s="63">
        <v>9</v>
      </c>
      <c r="E62" s="44" t="s">
        <v>186</v>
      </c>
    </row>
    <row r="63" spans="2:11" s="97" customFormat="1" ht="21" customHeight="1">
      <c r="B63" s="44">
        <v>6</v>
      </c>
      <c r="C63" s="53" t="s">
        <v>175</v>
      </c>
      <c r="D63" s="63">
        <v>9</v>
      </c>
      <c r="E63" s="44" t="s">
        <v>186</v>
      </c>
    </row>
    <row r="64" spans="2:11" s="97" customFormat="1" ht="21" customHeight="1">
      <c r="B64" s="44">
        <v>7</v>
      </c>
      <c r="C64" s="53" t="s">
        <v>176</v>
      </c>
      <c r="D64" s="63">
        <v>0</v>
      </c>
      <c r="E64" s="44" t="s">
        <v>197</v>
      </c>
    </row>
    <row r="65" spans="2:12" s="97" customFormat="1" ht="21" customHeight="1">
      <c r="B65" s="375"/>
      <c r="C65" s="375"/>
      <c r="D65" s="375"/>
      <c r="E65" s="375"/>
      <c r="F65" s="375"/>
    </row>
    <row r="66" spans="2:12" s="53" customFormat="1" ht="21" customHeight="1">
      <c r="B66" s="46"/>
      <c r="C66" s="46"/>
      <c r="D66" s="46"/>
      <c r="E66" s="46"/>
      <c r="F66" s="46"/>
      <c r="G66" s="58"/>
    </row>
    <row r="67" spans="2:12" s="53" customFormat="1" ht="21" customHeight="1">
      <c r="B67" s="47"/>
      <c r="D67" s="46"/>
      <c r="E67" s="46"/>
      <c r="F67" s="46"/>
      <c r="G67" s="58"/>
    </row>
    <row r="68" spans="2:12" s="97" customFormat="1" ht="21" customHeight="1">
      <c r="B68" s="44"/>
      <c r="C68" s="53"/>
      <c r="D68" s="48"/>
      <c r="E68" s="44"/>
    </row>
    <row r="69" spans="2:12" s="97" customFormat="1" ht="21" customHeight="1">
      <c r="B69" s="44"/>
      <c r="C69" s="53"/>
      <c r="D69" s="48"/>
      <c r="E69" s="44"/>
    </row>
    <row r="70" spans="2:12" s="97" customFormat="1" ht="21" customHeight="1">
      <c r="B70" s="44"/>
      <c r="C70" s="53"/>
      <c r="D70" s="48"/>
      <c r="E70" s="44"/>
    </row>
    <row r="71" spans="2:12" s="97" customFormat="1" ht="21" customHeight="1">
      <c r="B71" s="44"/>
      <c r="C71" s="53"/>
      <c r="D71" s="48"/>
      <c r="E71" s="44"/>
    </row>
    <row r="72" spans="2:12" s="97" customFormat="1" ht="21" customHeight="1">
      <c r="B72" s="44"/>
      <c r="C72" s="53"/>
      <c r="D72" s="48"/>
      <c r="E72" s="44"/>
    </row>
    <row r="73" spans="2:12" s="97" customFormat="1" ht="21" customHeight="1">
      <c r="B73" s="44"/>
      <c r="C73" s="53"/>
      <c r="D73" s="48"/>
      <c r="E73" s="44"/>
    </row>
    <row r="74" spans="2:12" s="97" customFormat="1" ht="21" customHeight="1">
      <c r="B74" s="44"/>
      <c r="C74" s="53"/>
      <c r="D74" s="48"/>
      <c r="E74" s="44"/>
    </row>
    <row r="75" spans="2:12" s="97" customFormat="1" ht="21" customHeight="1">
      <c r="B75" s="44"/>
      <c r="C75" s="53"/>
      <c r="D75" s="48"/>
      <c r="E75" s="44"/>
    </row>
    <row r="76" spans="2:12" s="97" customFormat="1" ht="22.5" customHeight="1">
      <c r="B76" s="47"/>
      <c r="C76" s="376"/>
      <c r="D76" s="375"/>
      <c r="E76" s="47"/>
      <c r="F76" s="64"/>
      <c r="G76" s="64"/>
      <c r="H76" s="64"/>
      <c r="I76" s="64"/>
      <c r="J76" s="64"/>
      <c r="K76" s="64"/>
      <c r="L76" s="64"/>
    </row>
    <row r="77" spans="2:12" s="97" customFormat="1" ht="21" customHeight="1">
      <c r="B77" s="44"/>
      <c r="C77" s="53"/>
      <c r="D77" s="48"/>
      <c r="E77" s="44"/>
    </row>
    <row r="78" spans="2:12" s="97" customFormat="1" ht="21" customHeight="1">
      <c r="B78" s="44"/>
      <c r="C78" s="53"/>
      <c r="D78" s="48"/>
      <c r="E78" s="44"/>
    </row>
    <row r="79" spans="2:12" s="97" customFormat="1" ht="21" customHeight="1">
      <c r="B79" s="44"/>
      <c r="C79" s="53"/>
      <c r="D79" s="48"/>
      <c r="E79" s="44"/>
    </row>
    <row r="80" spans="2:12" s="97" customFormat="1" ht="21" customHeight="1">
      <c r="B80" s="44"/>
      <c r="C80" s="53"/>
      <c r="D80" s="48"/>
      <c r="E80" s="44"/>
    </row>
    <row r="81" spans="2:5" s="97" customFormat="1" ht="21" customHeight="1">
      <c r="B81" s="44"/>
      <c r="C81" s="53"/>
      <c r="D81" s="48"/>
      <c r="E81" s="44"/>
    </row>
    <row r="82" spans="2:5" s="97" customFormat="1" ht="21" customHeight="1">
      <c r="B82" s="44"/>
      <c r="C82" s="53"/>
      <c r="D82" s="48"/>
      <c r="E82" s="44"/>
    </row>
    <row r="83" spans="2:5" s="97" customFormat="1" ht="21" customHeight="1">
      <c r="B83" s="44"/>
      <c r="C83" s="53"/>
      <c r="D83" s="48"/>
      <c r="E83" s="44"/>
    </row>
    <row r="84" spans="2:5" s="97" customFormat="1" ht="21" customHeight="1">
      <c r="B84" s="44"/>
      <c r="C84" s="53"/>
      <c r="D84" s="48"/>
      <c r="E84" s="44"/>
    </row>
    <row r="85" spans="2:5" s="97" customFormat="1" ht="21" customHeight="1">
      <c r="B85" s="44"/>
      <c r="C85" s="53"/>
      <c r="D85" s="48"/>
      <c r="E85" s="44"/>
    </row>
    <row r="86" spans="2:5" s="97" customFormat="1" ht="21" customHeight="1">
      <c r="B86" s="44"/>
      <c r="C86" s="53"/>
      <c r="D86" s="48"/>
      <c r="E86" s="44"/>
    </row>
  </sheetData>
  <customSheetViews>
    <customSheetView guid="{22475485-DA09-46DB-978D-BB94CE1E5597}" topLeftCell="A13">
      <selection activeCell="A28" sqref="A28"/>
      <pageMargins left="0.7" right="0.7" top="0.75" bottom="0.75" header="0.3" footer="0.3"/>
      <pageSetup paperSize="9" orientation="portrait" verticalDpi="300" r:id="rId1"/>
    </customSheetView>
  </customSheetViews>
  <mergeCells count="4">
    <mergeCell ref="B2:E2"/>
    <mergeCell ref="B31:F31"/>
    <mergeCell ref="B65:F65"/>
    <mergeCell ref="C76:D76"/>
  </mergeCells>
  <pageMargins left="0.7" right="0.7" top="0.75" bottom="0.75" header="0.3" footer="0.3"/>
  <pageSetup paperSize="9" orientation="portrait" verticalDpi="300"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FFC000"/>
  </sheetPr>
  <dimension ref="B2:M204"/>
  <sheetViews>
    <sheetView showGridLines="0" topLeftCell="A103" zoomScaleNormal="100" workbookViewId="0">
      <selection activeCell="G1" sqref="G1"/>
    </sheetView>
  </sheetViews>
  <sheetFormatPr defaultColWidth="13" defaultRowHeight="15"/>
  <cols>
    <col min="1" max="1" width="4.42578125" style="44" customWidth="1"/>
    <col min="2" max="2" width="9.5703125" style="44" customWidth="1"/>
    <col min="3" max="3" width="47.42578125" style="45" customWidth="1"/>
    <col min="4" max="4" width="13.7109375" style="44" customWidth="1"/>
    <col min="5" max="5" width="13.42578125" style="44" customWidth="1"/>
    <col min="6" max="6" width="20.28515625" style="44" customWidth="1"/>
    <col min="7" max="7" width="21" style="44" customWidth="1"/>
    <col min="8" max="8" width="19.42578125" style="44" customWidth="1"/>
    <col min="9" max="9" width="16" style="44" bestFit="1" customWidth="1"/>
    <col min="10" max="12" width="13" style="44"/>
    <col min="13" max="13" width="22.42578125" style="44" customWidth="1"/>
    <col min="14" max="16384" width="13" style="44"/>
  </cols>
  <sheetData>
    <row r="2" spans="2:9" ht="20.25" customHeight="1">
      <c r="B2" s="383" t="s">
        <v>6</v>
      </c>
      <c r="C2" s="383"/>
      <c r="D2" s="383"/>
      <c r="E2" s="383"/>
      <c r="F2" s="383"/>
      <c r="G2" s="383"/>
    </row>
    <row r="3" spans="2:9" s="66" customFormat="1" ht="21" customHeight="1">
      <c r="B3" s="70" t="s">
        <v>0</v>
      </c>
      <c r="C3" s="70" t="s">
        <v>1</v>
      </c>
      <c r="D3" s="70" t="s">
        <v>2</v>
      </c>
      <c r="E3" s="70" t="s">
        <v>3</v>
      </c>
      <c r="F3" s="70" t="s">
        <v>4</v>
      </c>
      <c r="G3" s="70" t="s">
        <v>629</v>
      </c>
    </row>
    <row r="4" spans="2:9" ht="18.75" customHeight="1">
      <c r="B4" s="71" t="s">
        <v>89</v>
      </c>
      <c r="C4" s="381" t="s">
        <v>393</v>
      </c>
      <c r="D4" s="385"/>
      <c r="E4" s="385"/>
      <c r="F4" s="385"/>
      <c r="G4" s="385"/>
    </row>
    <row r="5" spans="2:9">
      <c r="B5" s="44">
        <v>1</v>
      </c>
      <c r="C5" s="45" t="s">
        <v>630</v>
      </c>
    </row>
    <row r="6" spans="2:9" ht="14.1" customHeight="1">
      <c r="D6" s="48"/>
      <c r="F6" s="48"/>
      <c r="G6" s="63"/>
    </row>
    <row r="7" spans="2:9" ht="14.1" customHeight="1">
      <c r="D7" s="48"/>
      <c r="F7" s="48"/>
      <c r="G7" s="63"/>
    </row>
    <row r="8" spans="2:9">
      <c r="D8" s="48"/>
      <c r="F8" s="48"/>
      <c r="G8" s="63"/>
    </row>
    <row r="9" spans="2:9" s="47" customFormat="1" ht="22.5" customHeight="1">
      <c r="B9" s="74"/>
      <c r="C9" s="75" t="s">
        <v>636</v>
      </c>
      <c r="D9" s="74"/>
      <c r="E9" s="74"/>
      <c r="F9" s="74"/>
      <c r="G9" s="76">
        <v>5000000</v>
      </c>
      <c r="I9" s="49"/>
    </row>
    <row r="10" spans="2:9" ht="22.5" customHeight="1">
      <c r="B10" s="71" t="s">
        <v>90</v>
      </c>
      <c r="C10" s="381" t="s">
        <v>116</v>
      </c>
      <c r="D10" s="384"/>
      <c r="E10" s="384"/>
      <c r="F10" s="384"/>
      <c r="G10" s="384"/>
    </row>
    <row r="11" spans="2:9" ht="22.5" customHeight="1">
      <c r="B11" s="47">
        <v>1</v>
      </c>
      <c r="C11" s="50" t="s">
        <v>117</v>
      </c>
      <c r="F11" s="48"/>
      <c r="G11" s="63"/>
    </row>
    <row r="12" spans="2:9" ht="22.5" customHeight="1">
      <c r="B12" s="44" t="s">
        <v>94</v>
      </c>
      <c r="C12" s="45" t="s">
        <v>327</v>
      </c>
      <c r="D12" s="48">
        <v>225</v>
      </c>
      <c r="E12" s="44" t="s">
        <v>335</v>
      </c>
      <c r="F12" s="48">
        <v>1400</v>
      </c>
      <c r="G12" s="63">
        <f>D12*F12</f>
        <v>315000</v>
      </c>
      <c r="H12" s="263"/>
    </row>
    <row r="13" spans="2:9" ht="22.5" customHeight="1">
      <c r="B13" s="44" t="s">
        <v>95</v>
      </c>
      <c r="C13" s="45" t="s">
        <v>581</v>
      </c>
      <c r="D13" s="48">
        <v>320</v>
      </c>
      <c r="E13" s="44" t="s">
        <v>335</v>
      </c>
      <c r="F13" s="48">
        <v>6700</v>
      </c>
      <c r="G13" s="63">
        <f t="shared" ref="G13:G22" si="0">D13*F13</f>
        <v>2144000</v>
      </c>
      <c r="H13" s="263"/>
    </row>
    <row r="14" spans="2:9" ht="22.5" customHeight="1">
      <c r="B14" s="44" t="s">
        <v>96</v>
      </c>
      <c r="C14" s="45" t="s">
        <v>325</v>
      </c>
      <c r="D14" s="48">
        <v>16</v>
      </c>
      <c r="E14" s="44" t="s">
        <v>335</v>
      </c>
      <c r="F14" s="48">
        <v>7500</v>
      </c>
      <c r="G14" s="63">
        <f t="shared" si="0"/>
        <v>120000</v>
      </c>
      <c r="H14" s="263"/>
    </row>
    <row r="15" spans="2:9" ht="22.5" customHeight="1">
      <c r="B15" s="44" t="s">
        <v>103</v>
      </c>
      <c r="C15" s="45" t="s">
        <v>326</v>
      </c>
      <c r="D15" s="48">
        <v>3</v>
      </c>
      <c r="E15" s="44" t="s">
        <v>177</v>
      </c>
      <c r="F15" s="48">
        <v>225000</v>
      </c>
      <c r="G15" s="63">
        <f t="shared" si="0"/>
        <v>675000</v>
      </c>
      <c r="H15" s="263"/>
    </row>
    <row r="16" spans="2:9" ht="22.5" customHeight="1">
      <c r="B16" s="44" t="s">
        <v>104</v>
      </c>
      <c r="C16" s="45" t="s">
        <v>663</v>
      </c>
      <c r="D16" s="48">
        <v>700</v>
      </c>
      <c r="E16" s="44" t="s">
        <v>201</v>
      </c>
      <c r="F16" s="48">
        <v>6700</v>
      </c>
      <c r="G16" s="63">
        <f t="shared" si="0"/>
        <v>4690000</v>
      </c>
      <c r="H16" s="263"/>
    </row>
    <row r="17" spans="2:10" ht="35.1" customHeight="1">
      <c r="B17" s="44" t="s">
        <v>105</v>
      </c>
      <c r="C17" s="45" t="s">
        <v>664</v>
      </c>
      <c r="D17" s="48">
        <v>5000</v>
      </c>
      <c r="E17" s="44" t="s">
        <v>335</v>
      </c>
      <c r="F17" s="48">
        <v>1100</v>
      </c>
      <c r="G17" s="63">
        <f t="shared" si="0"/>
        <v>5500000</v>
      </c>
      <c r="H17" s="263"/>
    </row>
    <row r="18" spans="2:10" ht="22.5" customHeight="1">
      <c r="B18" s="44" t="s">
        <v>106</v>
      </c>
      <c r="C18" s="45" t="s">
        <v>607</v>
      </c>
      <c r="D18" s="48">
        <v>350</v>
      </c>
      <c r="E18" s="44" t="s">
        <v>335</v>
      </c>
      <c r="F18" s="48">
        <v>2800</v>
      </c>
      <c r="G18" s="63">
        <f t="shared" si="0"/>
        <v>980000</v>
      </c>
      <c r="H18" s="263"/>
      <c r="I18" s="44" t="s">
        <v>777</v>
      </c>
      <c r="J18" s="44">
        <v>16</v>
      </c>
    </row>
    <row r="19" spans="2:10" ht="22.5" customHeight="1">
      <c r="B19" s="44" t="s">
        <v>107</v>
      </c>
      <c r="C19" s="45" t="s">
        <v>590</v>
      </c>
      <c r="D19" s="48">
        <v>600</v>
      </c>
      <c r="E19" s="44" t="s">
        <v>336</v>
      </c>
      <c r="F19" s="48">
        <v>5000</v>
      </c>
      <c r="G19" s="63">
        <f>D19*F19</f>
        <v>3000000</v>
      </c>
      <c r="H19" s="263"/>
      <c r="J19" s="54">
        <f>(4/3)*(22/7)*16^3</f>
        <v>17164.190476190473</v>
      </c>
    </row>
    <row r="20" spans="2:10" ht="22.5" customHeight="1">
      <c r="B20" s="44" t="s">
        <v>89</v>
      </c>
      <c r="C20" s="45" t="s">
        <v>547</v>
      </c>
      <c r="D20" s="48">
        <v>610</v>
      </c>
      <c r="E20" s="44" t="s">
        <v>335</v>
      </c>
      <c r="F20" s="48">
        <v>6700</v>
      </c>
      <c r="G20" s="63">
        <f t="shared" si="0"/>
        <v>4087000</v>
      </c>
      <c r="H20" s="263"/>
      <c r="J20" s="265" t="s">
        <v>778</v>
      </c>
    </row>
    <row r="21" spans="2:10" ht="22.5" customHeight="1">
      <c r="B21" s="44" t="s">
        <v>108</v>
      </c>
      <c r="C21" s="45" t="s">
        <v>577</v>
      </c>
      <c r="D21" s="48">
        <v>7234</v>
      </c>
      <c r="E21" s="44" t="s">
        <v>336</v>
      </c>
      <c r="F21" s="48">
        <v>2450</v>
      </c>
      <c r="G21" s="63">
        <f t="shared" si="0"/>
        <v>17723300</v>
      </c>
      <c r="H21" s="263"/>
      <c r="J21" s="100">
        <f>(3.14)*16^2*9</f>
        <v>7234.56</v>
      </c>
    </row>
    <row r="22" spans="2:10" ht="22.5" customHeight="1">
      <c r="B22" s="44" t="s">
        <v>328</v>
      </c>
      <c r="C22" s="45" t="s">
        <v>577</v>
      </c>
      <c r="D22" s="48">
        <v>7234</v>
      </c>
      <c r="E22" s="44" t="s">
        <v>336</v>
      </c>
      <c r="F22" s="48">
        <v>2450</v>
      </c>
      <c r="G22" s="63">
        <f t="shared" si="0"/>
        <v>17723300</v>
      </c>
      <c r="H22" s="263"/>
      <c r="J22" s="44">
        <f>3.14*32*32*9/4</f>
        <v>7234.56</v>
      </c>
    </row>
    <row r="23" spans="2:10" ht="22.5" customHeight="1">
      <c r="B23" s="44" t="s">
        <v>323</v>
      </c>
      <c r="C23" s="45" t="s">
        <v>546</v>
      </c>
      <c r="D23" s="48">
        <v>100</v>
      </c>
      <c r="E23" s="44" t="s">
        <v>336</v>
      </c>
      <c r="F23" s="48">
        <v>5000</v>
      </c>
      <c r="G23" s="63">
        <f t="shared" ref="G23:G31" si="1">(D23*F23)</f>
        <v>500000</v>
      </c>
      <c r="H23" s="263"/>
    </row>
    <row r="24" spans="2:10" ht="22.5" customHeight="1">
      <c r="B24" s="44" t="s">
        <v>329</v>
      </c>
      <c r="C24" s="45" t="s">
        <v>388</v>
      </c>
      <c r="D24" s="48">
        <v>24</v>
      </c>
      <c r="E24" s="44" t="s">
        <v>335</v>
      </c>
      <c r="F24" s="48">
        <v>10000</v>
      </c>
      <c r="G24" s="63">
        <f t="shared" si="1"/>
        <v>240000</v>
      </c>
      <c r="H24" s="263"/>
    </row>
    <row r="25" spans="2:10" ht="22.5" customHeight="1">
      <c r="B25" s="44" t="s">
        <v>330</v>
      </c>
      <c r="C25" s="45" t="s">
        <v>548</v>
      </c>
      <c r="D25" s="48">
        <v>600</v>
      </c>
      <c r="E25" s="44" t="s">
        <v>335</v>
      </c>
      <c r="F25" s="48">
        <v>6700</v>
      </c>
      <c r="G25" s="63">
        <f t="shared" si="1"/>
        <v>4020000</v>
      </c>
      <c r="H25" s="263"/>
    </row>
    <row r="26" spans="2:10" ht="22.5" customHeight="1">
      <c r="B26" s="44" t="s">
        <v>331</v>
      </c>
      <c r="C26" s="45" t="s">
        <v>549</v>
      </c>
      <c r="D26" s="48">
        <v>400</v>
      </c>
      <c r="E26" s="44" t="s">
        <v>550</v>
      </c>
      <c r="F26" s="48">
        <v>5000</v>
      </c>
      <c r="G26" s="63">
        <f>(D26*F26)</f>
        <v>2000000</v>
      </c>
      <c r="H26" s="263"/>
    </row>
    <row r="27" spans="2:10" ht="22.5" customHeight="1">
      <c r="B27" s="44" t="s">
        <v>332</v>
      </c>
      <c r="C27" s="51" t="s">
        <v>612</v>
      </c>
      <c r="D27" s="44">
        <v>552</v>
      </c>
      <c r="E27" s="44" t="s">
        <v>335</v>
      </c>
      <c r="F27" s="48">
        <v>1000</v>
      </c>
      <c r="G27" s="63">
        <f>(D27*F27)</f>
        <v>552000</v>
      </c>
      <c r="H27" s="263"/>
    </row>
    <row r="28" spans="2:10" ht="30">
      <c r="B28" s="44" t="s">
        <v>333</v>
      </c>
      <c r="C28" s="45" t="s">
        <v>608</v>
      </c>
      <c r="D28" s="48">
        <v>91</v>
      </c>
      <c r="E28" s="44" t="s">
        <v>335</v>
      </c>
      <c r="F28" s="48">
        <v>9000</v>
      </c>
      <c r="G28" s="63">
        <f>(D28*F28)</f>
        <v>819000</v>
      </c>
      <c r="H28" s="263"/>
    </row>
    <row r="29" spans="2:10" ht="22.5" customHeight="1">
      <c r="B29" s="44" t="s">
        <v>334</v>
      </c>
      <c r="C29" s="45" t="s">
        <v>609</v>
      </c>
      <c r="D29" s="48">
        <v>225</v>
      </c>
      <c r="E29" s="44" t="s">
        <v>335</v>
      </c>
      <c r="F29" s="48">
        <v>15000</v>
      </c>
      <c r="G29" s="63">
        <f>(D29*F29)</f>
        <v>3375000</v>
      </c>
      <c r="H29" s="263"/>
    </row>
    <row r="30" spans="2:10" ht="22.5" customHeight="1">
      <c r="B30" s="44" t="s">
        <v>551</v>
      </c>
      <c r="C30" s="51" t="s">
        <v>611</v>
      </c>
      <c r="D30" s="44">
        <v>165</v>
      </c>
      <c r="E30" s="44" t="s">
        <v>335</v>
      </c>
      <c r="F30" s="48">
        <v>10000</v>
      </c>
      <c r="G30" s="63">
        <f>(D30*F30)</f>
        <v>1650000</v>
      </c>
      <c r="H30" s="263"/>
    </row>
    <row r="31" spans="2:10" ht="22.5" customHeight="1">
      <c r="B31" s="44" t="s">
        <v>610</v>
      </c>
      <c r="C31" s="45" t="s">
        <v>613</v>
      </c>
      <c r="D31" s="48">
        <v>20</v>
      </c>
      <c r="E31" s="44" t="s">
        <v>335</v>
      </c>
      <c r="F31" s="48">
        <v>6500</v>
      </c>
      <c r="G31" s="63">
        <f t="shared" si="1"/>
        <v>130000</v>
      </c>
      <c r="H31" s="263"/>
    </row>
    <row r="32" spans="2:10" s="47" customFormat="1" ht="22.5" customHeight="1">
      <c r="B32" s="74"/>
      <c r="C32" s="80" t="s">
        <v>115</v>
      </c>
      <c r="D32" s="81"/>
      <c r="E32" s="82"/>
      <c r="F32" s="81"/>
      <c r="G32" s="76">
        <f>SUM(G11:G31)</f>
        <v>70243600</v>
      </c>
      <c r="H32" s="264"/>
    </row>
    <row r="33" spans="2:9" s="47" customFormat="1" ht="22.5" customHeight="1">
      <c r="B33" s="47">
        <v>2</v>
      </c>
      <c r="C33" s="50" t="s">
        <v>337</v>
      </c>
      <c r="F33" s="52"/>
      <c r="G33" s="48"/>
    </row>
    <row r="34" spans="2:9" s="47" customFormat="1" ht="22.5" customHeight="1">
      <c r="B34" s="44" t="s">
        <v>94</v>
      </c>
      <c r="C34" s="53" t="s">
        <v>545</v>
      </c>
      <c r="D34" s="54">
        <v>519</v>
      </c>
      <c r="E34" s="44" t="s">
        <v>335</v>
      </c>
      <c r="F34" s="48">
        <v>1000</v>
      </c>
      <c r="G34" s="63">
        <f t="shared" ref="G34:G41" si="2">(D34*F34)</f>
        <v>519000</v>
      </c>
      <c r="H34" s="263"/>
    </row>
    <row r="35" spans="2:9" s="47" customFormat="1" ht="22.5" customHeight="1">
      <c r="B35" s="44" t="s">
        <v>95</v>
      </c>
      <c r="C35" s="53" t="s">
        <v>540</v>
      </c>
      <c r="D35" s="54">
        <v>150</v>
      </c>
      <c r="E35" s="44" t="s">
        <v>335</v>
      </c>
      <c r="F35" s="48">
        <v>1000</v>
      </c>
      <c r="G35" s="63">
        <f t="shared" si="2"/>
        <v>150000</v>
      </c>
      <c r="H35" s="263"/>
    </row>
    <row r="36" spans="2:9" s="47" customFormat="1" ht="22.5" customHeight="1">
      <c r="B36" s="44" t="s">
        <v>96</v>
      </c>
      <c r="C36" s="53" t="s">
        <v>541</v>
      </c>
      <c r="D36" s="54">
        <v>76</v>
      </c>
      <c r="E36" s="44" t="s">
        <v>335</v>
      </c>
      <c r="F36" s="48">
        <v>1000</v>
      </c>
      <c r="G36" s="63">
        <f t="shared" si="2"/>
        <v>76000</v>
      </c>
      <c r="H36" s="263"/>
    </row>
    <row r="37" spans="2:9" s="47" customFormat="1" ht="22.5" customHeight="1">
      <c r="B37" s="44" t="s">
        <v>103</v>
      </c>
      <c r="C37" s="53" t="s">
        <v>542</v>
      </c>
      <c r="D37" s="54">
        <v>100</v>
      </c>
      <c r="E37" s="44" t="s">
        <v>335</v>
      </c>
      <c r="F37" s="48">
        <v>1000</v>
      </c>
      <c r="G37" s="63">
        <f t="shared" si="2"/>
        <v>100000</v>
      </c>
      <c r="H37" s="263"/>
    </row>
    <row r="38" spans="2:9" s="47" customFormat="1" ht="22.5" customHeight="1">
      <c r="B38" s="44" t="s">
        <v>104</v>
      </c>
      <c r="C38" s="53" t="s">
        <v>543</v>
      </c>
      <c r="D38" s="54">
        <v>238</v>
      </c>
      <c r="E38" s="44" t="s">
        <v>335</v>
      </c>
      <c r="F38" s="48">
        <v>4000</v>
      </c>
      <c r="G38" s="63">
        <f t="shared" si="2"/>
        <v>952000</v>
      </c>
      <c r="H38" s="263"/>
    </row>
    <row r="39" spans="2:9" s="47" customFormat="1" ht="22.5" customHeight="1">
      <c r="B39" s="44" t="s">
        <v>105</v>
      </c>
      <c r="C39" s="53" t="s">
        <v>338</v>
      </c>
      <c r="D39" s="54">
        <v>12</v>
      </c>
      <c r="E39" s="44" t="s">
        <v>335</v>
      </c>
      <c r="F39" s="48">
        <v>1500</v>
      </c>
      <c r="G39" s="63">
        <f t="shared" si="2"/>
        <v>18000</v>
      </c>
      <c r="H39" s="263"/>
    </row>
    <row r="40" spans="2:9" s="47" customFormat="1" ht="22.5" customHeight="1">
      <c r="B40" s="44" t="s">
        <v>106</v>
      </c>
      <c r="C40" s="53" t="s">
        <v>544</v>
      </c>
      <c r="D40" s="54">
        <v>36</v>
      </c>
      <c r="E40" s="44" t="s">
        <v>335</v>
      </c>
      <c r="F40" s="48">
        <v>3500</v>
      </c>
      <c r="G40" s="63">
        <f t="shared" si="2"/>
        <v>126000</v>
      </c>
      <c r="H40" s="263"/>
    </row>
    <row r="41" spans="2:9" s="47" customFormat="1" ht="22.5" customHeight="1">
      <c r="B41" s="44" t="s">
        <v>107</v>
      </c>
      <c r="C41" s="53" t="s">
        <v>389</v>
      </c>
      <c r="D41" s="54">
        <v>1</v>
      </c>
      <c r="E41" s="44" t="s">
        <v>205</v>
      </c>
      <c r="F41" s="48">
        <v>100000</v>
      </c>
      <c r="G41" s="63">
        <f t="shared" si="2"/>
        <v>100000</v>
      </c>
      <c r="H41" s="263"/>
    </row>
    <row r="42" spans="2:9" s="47" customFormat="1" ht="22.5" customHeight="1">
      <c r="B42" s="82"/>
      <c r="C42" s="80" t="s">
        <v>5</v>
      </c>
      <c r="D42" s="81"/>
      <c r="E42" s="74"/>
      <c r="F42" s="81"/>
      <c r="G42" s="76">
        <f>SUM(G34:G41)</f>
        <v>2041000</v>
      </c>
      <c r="H42" s="264"/>
    </row>
    <row r="43" spans="2:9" ht="22.5" customHeight="1">
      <c r="B43" s="47">
        <v>3</v>
      </c>
      <c r="C43" s="50" t="s">
        <v>118</v>
      </c>
      <c r="F43" s="48"/>
      <c r="G43" s="63"/>
    </row>
    <row r="44" spans="2:9" ht="22.5" customHeight="1">
      <c r="C44" s="53"/>
      <c r="F44" s="48"/>
      <c r="G44" s="63"/>
    </row>
    <row r="45" spans="2:9" ht="22.5" customHeight="1">
      <c r="B45" s="44" t="s">
        <v>94</v>
      </c>
      <c r="C45" s="53" t="s">
        <v>213</v>
      </c>
      <c r="D45" s="44">
        <v>1</v>
      </c>
      <c r="E45" s="44" t="s">
        <v>202</v>
      </c>
      <c r="F45" s="48">
        <v>287400</v>
      </c>
      <c r="G45" s="63">
        <f>(D45*F45)</f>
        <v>287400</v>
      </c>
      <c r="H45" s="263"/>
    </row>
    <row r="46" spans="2:9" ht="22.5" customHeight="1">
      <c r="B46" s="44" t="s">
        <v>95</v>
      </c>
      <c r="C46" s="53" t="s">
        <v>364</v>
      </c>
      <c r="D46" s="44">
        <v>2000</v>
      </c>
      <c r="E46" s="44" t="s">
        <v>203</v>
      </c>
      <c r="F46" s="48">
        <v>6</v>
      </c>
      <c r="G46" s="63">
        <f>(D46*F46)</f>
        <v>12000</v>
      </c>
      <c r="H46" s="263"/>
      <c r="I46" s="44">
        <f>F49*12%</f>
        <v>8710080</v>
      </c>
    </row>
    <row r="47" spans="2:9" s="47" customFormat="1" ht="22.5" customHeight="1">
      <c r="B47" s="74"/>
      <c r="C47" s="80" t="s">
        <v>5</v>
      </c>
      <c r="D47" s="74"/>
      <c r="E47" s="74"/>
      <c r="F47" s="81"/>
      <c r="G47" s="76">
        <f>SUM(G44:G46)</f>
        <v>299400</v>
      </c>
      <c r="H47" s="264"/>
      <c r="I47" s="264">
        <v>8710080</v>
      </c>
    </row>
    <row r="48" spans="2:9" ht="22.5" customHeight="1">
      <c r="B48" s="47">
        <v>4</v>
      </c>
      <c r="C48" s="50" t="s">
        <v>324</v>
      </c>
    </row>
    <row r="49" spans="2:9" ht="22.5" customHeight="1">
      <c r="B49" s="44" t="s">
        <v>94</v>
      </c>
      <c r="C49" s="45" t="s">
        <v>518</v>
      </c>
      <c r="D49" s="44">
        <v>12</v>
      </c>
      <c r="E49" s="44" t="s">
        <v>8</v>
      </c>
      <c r="F49" s="48">
        <f>(G32+G42+G47)</f>
        <v>72584000</v>
      </c>
      <c r="G49" s="63">
        <f>(D49*F49)/100</f>
        <v>8710080</v>
      </c>
      <c r="H49" s="263"/>
    </row>
    <row r="50" spans="2:9" s="47" customFormat="1" ht="22.5" customHeight="1">
      <c r="B50" s="74"/>
      <c r="C50" s="83" t="s">
        <v>245</v>
      </c>
      <c r="D50" s="74"/>
      <c r="E50" s="74"/>
      <c r="F50" s="81"/>
      <c r="G50" s="76">
        <f>(G32+G42+G47+G49)</f>
        <v>81294080</v>
      </c>
      <c r="H50" s="264"/>
      <c r="I50" s="55"/>
    </row>
    <row r="51" spans="2:9" ht="22.5" customHeight="1">
      <c r="B51" s="71" t="s">
        <v>92</v>
      </c>
      <c r="C51" s="381" t="s">
        <v>119</v>
      </c>
      <c r="D51" s="381"/>
      <c r="E51" s="381"/>
      <c r="F51" s="381"/>
      <c r="G51" s="381"/>
    </row>
    <row r="52" spans="2:9" ht="22.5" customHeight="1">
      <c r="B52" s="47">
        <v>1</v>
      </c>
      <c r="C52" s="56" t="s">
        <v>571</v>
      </c>
      <c r="D52" s="58"/>
      <c r="E52" s="49"/>
      <c r="G52" s="52"/>
    </row>
    <row r="53" spans="2:9" ht="22.5" customHeight="1">
      <c r="B53" s="44" t="s">
        <v>94</v>
      </c>
      <c r="C53" s="57" t="s">
        <v>394</v>
      </c>
      <c r="D53" s="44">
        <v>1</v>
      </c>
      <c r="E53" s="44" t="s">
        <v>202</v>
      </c>
      <c r="F53" s="48">
        <v>825000</v>
      </c>
      <c r="G53" s="63">
        <f>(D53*F53)</f>
        <v>825000</v>
      </c>
      <c r="H53" s="263"/>
    </row>
    <row r="54" spans="2:9" ht="18.75" customHeight="1">
      <c r="C54" s="57"/>
      <c r="F54" s="48"/>
      <c r="G54" s="63"/>
    </row>
    <row r="55" spans="2:9" s="47" customFormat="1" ht="22.5" customHeight="1">
      <c r="B55" s="74"/>
      <c r="C55" s="80" t="s">
        <v>5</v>
      </c>
      <c r="D55" s="74"/>
      <c r="E55" s="84"/>
      <c r="F55" s="81"/>
      <c r="G55" s="76">
        <f>SUM(G53:G54)</f>
        <v>825000</v>
      </c>
    </row>
    <row r="56" spans="2:9" s="47" customFormat="1" ht="22.5" customHeight="1">
      <c r="B56" s="47">
        <v>2</v>
      </c>
      <c r="C56" s="50" t="s">
        <v>615</v>
      </c>
      <c r="E56" s="44"/>
      <c r="F56" s="48"/>
      <c r="G56" s="63"/>
    </row>
    <row r="57" spans="2:9" s="47" customFormat="1" ht="22.5" customHeight="1">
      <c r="B57" s="44" t="s">
        <v>94</v>
      </c>
      <c r="C57" s="53" t="s">
        <v>539</v>
      </c>
      <c r="D57" s="44">
        <v>1</v>
      </c>
      <c r="E57" s="44" t="s">
        <v>202</v>
      </c>
      <c r="F57" s="48">
        <v>1175000</v>
      </c>
      <c r="G57" s="63">
        <f>F57</f>
        <v>1175000</v>
      </c>
      <c r="H57" s="264"/>
    </row>
    <row r="58" spans="2:9" s="47" customFormat="1" ht="22.5" customHeight="1">
      <c r="B58" s="44" t="s">
        <v>95</v>
      </c>
      <c r="C58" s="53" t="s">
        <v>538</v>
      </c>
      <c r="D58" s="44">
        <v>1</v>
      </c>
      <c r="E58" s="44" t="s">
        <v>202</v>
      </c>
      <c r="F58" s="48">
        <v>1060000</v>
      </c>
      <c r="G58" s="63">
        <f>(D58*F58)</f>
        <v>1060000</v>
      </c>
      <c r="H58" s="264"/>
    </row>
    <row r="59" spans="2:9" s="47" customFormat="1" ht="22.5" customHeight="1">
      <c r="B59" s="44" t="s">
        <v>96</v>
      </c>
      <c r="C59" s="53" t="s">
        <v>552</v>
      </c>
      <c r="D59" s="44">
        <v>2</v>
      </c>
      <c r="E59" s="44" t="s">
        <v>202</v>
      </c>
      <c r="F59" s="48">
        <v>2435000</v>
      </c>
      <c r="G59" s="63">
        <f>F59*D59</f>
        <v>4870000</v>
      </c>
      <c r="H59" s="264"/>
    </row>
    <row r="60" spans="2:9" s="47" customFormat="1" ht="22.5" customHeight="1">
      <c r="B60" s="74"/>
      <c r="C60" s="80" t="s">
        <v>5</v>
      </c>
      <c r="D60" s="74"/>
      <c r="E60" s="84"/>
      <c r="F60" s="81"/>
      <c r="G60" s="76">
        <f>SUM(G57:G59)</f>
        <v>7105000</v>
      </c>
      <c r="H60" s="264"/>
    </row>
    <row r="61" spans="2:9" s="47" customFormat="1" ht="22.5" customHeight="1">
      <c r="B61" s="46">
        <v>3</v>
      </c>
      <c r="C61" s="377" t="s">
        <v>381</v>
      </c>
      <c r="D61" s="377"/>
      <c r="E61" s="46"/>
      <c r="F61" s="48"/>
      <c r="G61" s="48"/>
    </row>
    <row r="62" spans="2:9" s="47" customFormat="1" ht="19.5" customHeight="1">
      <c r="B62" s="44" t="s">
        <v>94</v>
      </c>
      <c r="C62" s="53" t="s">
        <v>578</v>
      </c>
      <c r="D62" s="44" t="s">
        <v>572</v>
      </c>
      <c r="E62" s="44" t="s">
        <v>395</v>
      </c>
      <c r="F62" s="48" t="s">
        <v>382</v>
      </c>
      <c r="G62" s="48" t="s">
        <v>382</v>
      </c>
    </row>
    <row r="63" spans="2:9" s="47" customFormat="1" ht="22.5" customHeight="1">
      <c r="B63" s="44" t="s">
        <v>95</v>
      </c>
      <c r="C63" s="53" t="s">
        <v>339</v>
      </c>
      <c r="D63" s="44">
        <v>2</v>
      </c>
      <c r="E63" s="44" t="s">
        <v>202</v>
      </c>
      <c r="F63" s="48" t="s">
        <v>382</v>
      </c>
      <c r="G63" s="48" t="s">
        <v>382</v>
      </c>
    </row>
    <row r="64" spans="2:9" s="47" customFormat="1" ht="22.5" customHeight="1">
      <c r="B64" s="44" t="s">
        <v>96</v>
      </c>
      <c r="C64" s="53" t="s">
        <v>340</v>
      </c>
      <c r="D64" s="44">
        <v>2</v>
      </c>
      <c r="E64" s="44" t="s">
        <v>202</v>
      </c>
      <c r="F64" s="48" t="s">
        <v>382</v>
      </c>
      <c r="G64" s="48" t="s">
        <v>382</v>
      </c>
    </row>
    <row r="65" spans="2:9" s="47" customFormat="1" ht="22.5" customHeight="1">
      <c r="B65" s="44" t="s">
        <v>103</v>
      </c>
      <c r="C65" s="53" t="s">
        <v>536</v>
      </c>
      <c r="D65" s="44">
        <v>2</v>
      </c>
      <c r="E65" s="44" t="s">
        <v>202</v>
      </c>
      <c r="F65" s="48" t="s">
        <v>382</v>
      </c>
      <c r="G65" s="48" t="s">
        <v>382</v>
      </c>
    </row>
    <row r="66" spans="2:9" s="47" customFormat="1" ht="22.5" customHeight="1">
      <c r="B66" s="44" t="s">
        <v>104</v>
      </c>
      <c r="C66" s="53" t="s">
        <v>342</v>
      </c>
      <c r="D66" s="44">
        <v>4</v>
      </c>
      <c r="E66" s="44" t="s">
        <v>202</v>
      </c>
      <c r="F66" s="48" t="s">
        <v>382</v>
      </c>
      <c r="G66" s="48" t="s">
        <v>382</v>
      </c>
    </row>
    <row r="67" spans="2:9" s="47" customFormat="1" ht="22.5" customHeight="1">
      <c r="B67" s="74"/>
      <c r="C67" s="80" t="s">
        <v>5</v>
      </c>
      <c r="D67" s="80">
        <v>2</v>
      </c>
      <c r="E67" s="74" t="s">
        <v>582</v>
      </c>
      <c r="F67" s="76">
        <v>3514000</v>
      </c>
      <c r="G67" s="76">
        <f>F67*D67</f>
        <v>7028000</v>
      </c>
      <c r="H67" s="264"/>
      <c r="I67" s="264"/>
    </row>
    <row r="68" spans="2:9" s="47" customFormat="1" ht="22.5" customHeight="1">
      <c r="B68" s="46">
        <v>4</v>
      </c>
      <c r="C68" s="50" t="s">
        <v>412</v>
      </c>
      <c r="D68" s="46"/>
      <c r="F68" s="48"/>
      <c r="G68" s="55"/>
    </row>
    <row r="69" spans="2:9" s="47" customFormat="1" ht="22.5" customHeight="1">
      <c r="B69" s="44" t="s">
        <v>94</v>
      </c>
      <c r="C69" s="53" t="s">
        <v>413</v>
      </c>
      <c r="D69" s="44">
        <v>3</v>
      </c>
      <c r="E69" s="44" t="s">
        <v>202</v>
      </c>
      <c r="F69" s="48" t="s">
        <v>382</v>
      </c>
      <c r="G69" s="48" t="s">
        <v>382</v>
      </c>
    </row>
    <row r="70" spans="2:9" s="47" customFormat="1" ht="22.5" customHeight="1">
      <c r="B70" s="44" t="s">
        <v>95</v>
      </c>
      <c r="C70" s="53" t="s">
        <v>414</v>
      </c>
      <c r="D70" s="44">
        <v>1</v>
      </c>
      <c r="E70" s="44" t="s">
        <v>202</v>
      </c>
      <c r="F70" s="48" t="s">
        <v>382</v>
      </c>
      <c r="G70" s="48" t="s">
        <v>382</v>
      </c>
    </row>
    <row r="71" spans="2:9" s="47" customFormat="1" ht="22.5" customHeight="1">
      <c r="B71" s="44" t="s">
        <v>96</v>
      </c>
      <c r="C71" s="53" t="s">
        <v>415</v>
      </c>
      <c r="D71" s="44">
        <v>1</v>
      </c>
      <c r="E71" s="44" t="s">
        <v>202</v>
      </c>
      <c r="F71" s="48" t="s">
        <v>382</v>
      </c>
      <c r="G71" s="48" t="s">
        <v>382</v>
      </c>
    </row>
    <row r="72" spans="2:9" s="47" customFormat="1" ht="22.5" customHeight="1">
      <c r="B72" s="82"/>
      <c r="C72" s="80" t="s">
        <v>5</v>
      </c>
      <c r="D72" s="80"/>
      <c r="E72" s="82"/>
      <c r="F72" s="85"/>
      <c r="G72" s="76">
        <v>7525000</v>
      </c>
      <c r="H72" s="264"/>
    </row>
    <row r="73" spans="2:9" ht="22.5" customHeight="1">
      <c r="B73" s="47">
        <v>5</v>
      </c>
      <c r="C73" s="378" t="s">
        <v>379</v>
      </c>
      <c r="D73" s="378"/>
      <c r="F73" s="48"/>
      <c r="G73" s="48"/>
      <c r="I73" s="47"/>
    </row>
    <row r="74" spans="2:9" ht="22.5" customHeight="1">
      <c r="B74" s="44" t="s">
        <v>94</v>
      </c>
      <c r="C74" s="53" t="s">
        <v>338</v>
      </c>
      <c r="D74" s="46">
        <v>2</v>
      </c>
      <c r="E74" s="44" t="s">
        <v>202</v>
      </c>
      <c r="F74" s="48" t="s">
        <v>382</v>
      </c>
      <c r="G74" s="48" t="s">
        <v>382</v>
      </c>
      <c r="I74" s="47"/>
    </row>
    <row r="75" spans="2:9" ht="22.5" customHeight="1">
      <c r="B75" s="44" t="s">
        <v>95</v>
      </c>
      <c r="C75" s="53" t="s">
        <v>396</v>
      </c>
      <c r="D75" s="46">
        <v>12</v>
      </c>
      <c r="E75" s="44" t="s">
        <v>202</v>
      </c>
      <c r="F75" s="48" t="s">
        <v>382</v>
      </c>
      <c r="G75" s="48" t="s">
        <v>382</v>
      </c>
      <c r="I75" s="47"/>
    </row>
    <row r="76" spans="2:9" ht="22.5" customHeight="1">
      <c r="B76" s="44" t="s">
        <v>103</v>
      </c>
      <c r="C76" s="53" t="s">
        <v>537</v>
      </c>
      <c r="D76" s="46">
        <v>2</v>
      </c>
      <c r="E76" s="44" t="s">
        <v>202</v>
      </c>
      <c r="F76" s="48" t="s">
        <v>382</v>
      </c>
      <c r="G76" s="48" t="s">
        <v>382</v>
      </c>
      <c r="I76" s="47"/>
    </row>
    <row r="77" spans="2:9" ht="22.5" customHeight="1">
      <c r="B77" s="44" t="s">
        <v>104</v>
      </c>
      <c r="C77" s="53" t="s">
        <v>346</v>
      </c>
      <c r="D77" s="46">
        <v>4</v>
      </c>
      <c r="E77" s="44" t="s">
        <v>202</v>
      </c>
      <c r="F77" s="48" t="s">
        <v>382</v>
      </c>
      <c r="G77" s="48" t="s">
        <v>382</v>
      </c>
      <c r="I77" s="47"/>
    </row>
    <row r="78" spans="2:9" ht="22.5" customHeight="1">
      <c r="B78" s="44" t="s">
        <v>105</v>
      </c>
      <c r="C78" s="53" t="s">
        <v>342</v>
      </c>
      <c r="D78" s="46">
        <v>4</v>
      </c>
      <c r="E78" s="44" t="s">
        <v>202</v>
      </c>
      <c r="F78" s="48" t="s">
        <v>382</v>
      </c>
      <c r="G78" s="48" t="s">
        <v>382</v>
      </c>
      <c r="I78" s="47"/>
    </row>
    <row r="79" spans="2:9" ht="22.5" customHeight="1">
      <c r="B79" s="44" t="s">
        <v>106</v>
      </c>
      <c r="C79" s="53" t="s">
        <v>350</v>
      </c>
      <c r="D79" s="46">
        <v>8</v>
      </c>
      <c r="E79" s="44" t="s">
        <v>202</v>
      </c>
      <c r="F79" s="48" t="s">
        <v>382</v>
      </c>
      <c r="G79" s="48" t="s">
        <v>382</v>
      </c>
      <c r="I79" s="47"/>
    </row>
    <row r="80" spans="2:9" ht="22.5" customHeight="1">
      <c r="B80" s="44" t="s">
        <v>107</v>
      </c>
      <c r="C80" s="53" t="s">
        <v>351</v>
      </c>
      <c r="D80" s="46">
        <v>2</v>
      </c>
      <c r="E80" s="44" t="s">
        <v>202</v>
      </c>
      <c r="F80" s="48" t="s">
        <v>382</v>
      </c>
      <c r="G80" s="48" t="s">
        <v>382</v>
      </c>
    </row>
    <row r="81" spans="2:9" ht="22.5" customHeight="1">
      <c r="B81" s="44" t="s">
        <v>89</v>
      </c>
      <c r="C81" s="53" t="s">
        <v>352</v>
      </c>
      <c r="D81" s="46">
        <v>2</v>
      </c>
      <c r="E81" s="44" t="s">
        <v>202</v>
      </c>
      <c r="F81" s="48" t="s">
        <v>382</v>
      </c>
      <c r="G81" s="48" t="s">
        <v>382</v>
      </c>
    </row>
    <row r="82" spans="2:9" ht="22.5" customHeight="1">
      <c r="B82" s="44" t="s">
        <v>108</v>
      </c>
      <c r="C82" s="53" t="s">
        <v>353</v>
      </c>
      <c r="D82" s="46">
        <v>4</v>
      </c>
      <c r="E82" s="44" t="s">
        <v>202</v>
      </c>
      <c r="F82" s="48" t="s">
        <v>382</v>
      </c>
      <c r="G82" s="48" t="s">
        <v>382</v>
      </c>
    </row>
    <row r="83" spans="2:9" ht="22.5" customHeight="1">
      <c r="B83" s="44" t="s">
        <v>328</v>
      </c>
      <c r="C83" s="53" t="s">
        <v>354</v>
      </c>
      <c r="D83" s="46">
        <v>2</v>
      </c>
      <c r="E83" s="44" t="s">
        <v>202</v>
      </c>
      <c r="F83" s="48" t="s">
        <v>382</v>
      </c>
      <c r="G83" s="48" t="s">
        <v>382</v>
      </c>
    </row>
    <row r="84" spans="2:9" s="47" customFormat="1" ht="22.5" customHeight="1">
      <c r="B84" s="82"/>
      <c r="C84" s="80" t="s">
        <v>5</v>
      </c>
      <c r="D84" s="74">
        <v>2</v>
      </c>
      <c r="E84" s="74" t="s">
        <v>202</v>
      </c>
      <c r="F84" s="76">
        <v>18000000</v>
      </c>
      <c r="G84" s="76">
        <f>F84*D84</f>
        <v>36000000</v>
      </c>
      <c r="H84" s="264"/>
      <c r="I84" s="264"/>
    </row>
    <row r="85" spans="2:9" s="47" customFormat="1" ht="22.5" customHeight="1">
      <c r="B85" s="47">
        <v>6</v>
      </c>
      <c r="C85" s="378" t="s">
        <v>397</v>
      </c>
      <c r="D85" s="378"/>
      <c r="E85" s="44"/>
      <c r="F85" s="48"/>
      <c r="G85" s="48"/>
    </row>
    <row r="86" spans="2:9" s="47" customFormat="1" ht="22.5" customHeight="1">
      <c r="B86" s="44" t="s">
        <v>94</v>
      </c>
      <c r="C86" s="53" t="s">
        <v>347</v>
      </c>
      <c r="D86" s="379">
        <v>2</v>
      </c>
      <c r="E86" s="44" t="s">
        <v>202</v>
      </c>
      <c r="F86" s="386">
        <v>4550000</v>
      </c>
      <c r="G86" s="386">
        <f>F86 *D86</f>
        <v>9100000</v>
      </c>
    </row>
    <row r="87" spans="2:9" s="47" customFormat="1" ht="22.5" customHeight="1">
      <c r="B87" s="44" t="s">
        <v>95</v>
      </c>
      <c r="C87" s="53" t="s">
        <v>348</v>
      </c>
      <c r="D87" s="379"/>
      <c r="E87" s="44" t="s">
        <v>202</v>
      </c>
      <c r="F87" s="386"/>
      <c r="G87" s="386"/>
    </row>
    <row r="88" spans="2:9" s="47" customFormat="1" ht="22.5" customHeight="1">
      <c r="B88" s="44" t="s">
        <v>96</v>
      </c>
      <c r="C88" s="53" t="s">
        <v>349</v>
      </c>
      <c r="D88" s="379"/>
      <c r="E88" s="44" t="s">
        <v>202</v>
      </c>
      <c r="F88" s="386"/>
      <c r="G88" s="386"/>
      <c r="H88" s="264"/>
      <c r="I88" s="264"/>
    </row>
    <row r="89" spans="2:9" s="47" customFormat="1" ht="22.5" customHeight="1">
      <c r="B89" s="44" t="s">
        <v>103</v>
      </c>
      <c r="C89" s="53" t="s">
        <v>584</v>
      </c>
      <c r="D89" s="379"/>
      <c r="E89" s="44" t="s">
        <v>202</v>
      </c>
      <c r="F89" s="386"/>
      <c r="G89" s="386"/>
    </row>
    <row r="90" spans="2:9" s="47" customFormat="1" ht="30">
      <c r="B90" s="44" t="s">
        <v>104</v>
      </c>
      <c r="C90" s="53" t="s">
        <v>585</v>
      </c>
      <c r="D90" s="379"/>
      <c r="E90" s="44" t="s">
        <v>202</v>
      </c>
      <c r="F90" s="386"/>
      <c r="G90" s="386"/>
    </row>
    <row r="91" spans="2:9" s="47" customFormat="1" ht="22.5" customHeight="1">
      <c r="B91" s="44"/>
      <c r="C91" s="53"/>
      <c r="D91" s="44"/>
      <c r="E91" s="44"/>
      <c r="F91" s="67"/>
      <c r="G91" s="67"/>
    </row>
    <row r="92" spans="2:9" s="47" customFormat="1" ht="22.5" customHeight="1">
      <c r="B92" s="74"/>
      <c r="C92" s="80" t="s">
        <v>5</v>
      </c>
      <c r="D92" s="80"/>
      <c r="E92" s="74"/>
      <c r="F92" s="86"/>
      <c r="G92" s="76">
        <f>G86+G91</f>
        <v>9100000</v>
      </c>
      <c r="H92" s="264"/>
    </row>
    <row r="93" spans="2:9" s="47" customFormat="1" ht="22.5" customHeight="1">
      <c r="B93" s="47">
        <v>7</v>
      </c>
      <c r="C93" s="378" t="s">
        <v>380</v>
      </c>
      <c r="D93" s="378"/>
      <c r="E93" s="44"/>
      <c r="F93" s="48"/>
      <c r="G93" s="48"/>
    </row>
    <row r="94" spans="2:9" s="47" customFormat="1" ht="22.5" customHeight="1">
      <c r="B94" s="44" t="s">
        <v>94</v>
      </c>
      <c r="C94" s="53" t="s">
        <v>399</v>
      </c>
      <c r="D94" s="44">
        <v>1</v>
      </c>
      <c r="E94" s="44" t="s">
        <v>202</v>
      </c>
      <c r="F94" s="48" t="s">
        <v>382</v>
      </c>
      <c r="G94" s="48" t="s">
        <v>382</v>
      </c>
    </row>
    <row r="95" spans="2:9" s="47" customFormat="1" ht="22.5" customHeight="1">
      <c r="B95" s="44" t="s">
        <v>95</v>
      </c>
      <c r="C95" s="53" t="s">
        <v>345</v>
      </c>
      <c r="D95" s="44">
        <v>1</v>
      </c>
      <c r="E95" s="44" t="s">
        <v>202</v>
      </c>
      <c r="F95" s="48" t="s">
        <v>382</v>
      </c>
      <c r="G95" s="48" t="s">
        <v>382</v>
      </c>
    </row>
    <row r="96" spans="2:9" s="47" customFormat="1" ht="22.5" customHeight="1">
      <c r="B96" s="44" t="s">
        <v>96</v>
      </c>
      <c r="C96" s="53" t="s">
        <v>341</v>
      </c>
      <c r="D96" s="44">
        <v>1</v>
      </c>
      <c r="E96" s="44" t="s">
        <v>202</v>
      </c>
      <c r="F96" s="48" t="s">
        <v>382</v>
      </c>
      <c r="G96" s="48" t="s">
        <v>382</v>
      </c>
    </row>
    <row r="97" spans="2:9" s="47" customFormat="1" ht="22.5" customHeight="1">
      <c r="B97" s="44" t="s">
        <v>103</v>
      </c>
      <c r="C97" s="53" t="s">
        <v>346</v>
      </c>
      <c r="D97" s="44">
        <v>1</v>
      </c>
      <c r="E97" s="44" t="s">
        <v>202</v>
      </c>
      <c r="F97" s="48" t="s">
        <v>382</v>
      </c>
      <c r="G97" s="48" t="s">
        <v>382</v>
      </c>
    </row>
    <row r="98" spans="2:9" s="47" customFormat="1" ht="22.5" customHeight="1">
      <c r="B98" s="44" t="s">
        <v>104</v>
      </c>
      <c r="C98" s="53" t="s">
        <v>342</v>
      </c>
      <c r="D98" s="44">
        <v>2</v>
      </c>
      <c r="E98" s="44" t="s">
        <v>202</v>
      </c>
      <c r="F98" s="48" t="s">
        <v>382</v>
      </c>
      <c r="G98" s="48" t="s">
        <v>382</v>
      </c>
    </row>
    <row r="99" spans="2:9" s="47" customFormat="1" ht="22.5" customHeight="1">
      <c r="B99" s="44" t="s">
        <v>105</v>
      </c>
      <c r="C99" s="53" t="s">
        <v>343</v>
      </c>
      <c r="D99" s="44">
        <v>1</v>
      </c>
      <c r="E99" s="44" t="s">
        <v>202</v>
      </c>
      <c r="F99" s="48" t="s">
        <v>382</v>
      </c>
      <c r="G99" s="48" t="s">
        <v>382</v>
      </c>
    </row>
    <row r="100" spans="2:9" s="47" customFormat="1" ht="22.5" customHeight="1">
      <c r="B100" s="44" t="s">
        <v>106</v>
      </c>
      <c r="C100" s="53" t="s">
        <v>344</v>
      </c>
      <c r="D100" s="44">
        <v>2</v>
      </c>
      <c r="E100" s="44" t="s">
        <v>202</v>
      </c>
      <c r="F100" s="48" t="s">
        <v>382</v>
      </c>
      <c r="G100" s="48" t="s">
        <v>382</v>
      </c>
    </row>
    <row r="101" spans="2:9" s="47" customFormat="1" ht="22.5" customHeight="1">
      <c r="B101" s="74"/>
      <c r="C101" s="80" t="s">
        <v>5</v>
      </c>
      <c r="D101" s="80">
        <v>2</v>
      </c>
      <c r="E101" s="74" t="s">
        <v>202</v>
      </c>
      <c r="F101" s="76">
        <v>3550000</v>
      </c>
      <c r="G101" s="76">
        <f>F101*D101</f>
        <v>7100000</v>
      </c>
      <c r="H101" s="264"/>
      <c r="I101" s="264"/>
    </row>
    <row r="102" spans="2:9" s="47" customFormat="1" ht="34.5" customHeight="1">
      <c r="B102" s="47">
        <v>8</v>
      </c>
      <c r="C102" s="377" t="s">
        <v>591</v>
      </c>
      <c r="D102" s="377"/>
      <c r="E102" s="45"/>
      <c r="F102" s="52"/>
      <c r="G102" s="55"/>
    </row>
    <row r="103" spans="2:9" s="47" customFormat="1" ht="22.5" customHeight="1">
      <c r="B103" s="44" t="s">
        <v>94</v>
      </c>
      <c r="C103" s="45" t="s">
        <v>553</v>
      </c>
      <c r="D103" s="58">
        <v>1</v>
      </c>
      <c r="E103" s="58" t="s">
        <v>202</v>
      </c>
      <c r="F103" s="48" t="s">
        <v>555</v>
      </c>
      <c r="G103" s="48" t="s">
        <v>555</v>
      </c>
    </row>
    <row r="104" spans="2:9" s="47" customFormat="1" ht="22.5" customHeight="1">
      <c r="B104" s="44" t="s">
        <v>95</v>
      </c>
      <c r="C104" s="45" t="s">
        <v>554</v>
      </c>
      <c r="D104" s="58" t="s">
        <v>398</v>
      </c>
      <c r="E104" s="58" t="s">
        <v>303</v>
      </c>
      <c r="F104" s="48" t="s">
        <v>555</v>
      </c>
      <c r="G104" s="48" t="s">
        <v>555</v>
      </c>
    </row>
    <row r="105" spans="2:9" s="47" customFormat="1" ht="22.5" customHeight="1">
      <c r="B105" s="74"/>
      <c r="C105" s="80" t="s">
        <v>5</v>
      </c>
      <c r="D105" s="87"/>
      <c r="E105" s="75"/>
      <c r="F105" s="81"/>
      <c r="G105" s="76">
        <v>6550000</v>
      </c>
      <c r="H105" s="264"/>
    </row>
    <row r="106" spans="2:9" ht="30" customHeight="1">
      <c r="B106" s="47">
        <v>9</v>
      </c>
      <c r="C106" s="377" t="s">
        <v>592</v>
      </c>
      <c r="D106" s="377"/>
      <c r="F106" s="48"/>
      <c r="G106" s="48"/>
    </row>
    <row r="107" spans="2:9" ht="18" customHeight="1">
      <c r="B107" s="44" t="s">
        <v>94</v>
      </c>
      <c r="C107" s="53" t="s">
        <v>400</v>
      </c>
      <c r="D107" s="44">
        <v>1</v>
      </c>
      <c r="E107" s="44" t="s">
        <v>202</v>
      </c>
      <c r="F107" s="48" t="s">
        <v>382</v>
      </c>
      <c r="G107" s="48" t="s">
        <v>382</v>
      </c>
    </row>
    <row r="108" spans="2:9" ht="36" customHeight="1">
      <c r="B108" s="44" t="s">
        <v>95</v>
      </c>
      <c r="C108" s="53" t="s">
        <v>593</v>
      </c>
      <c r="D108" s="44">
        <v>1</v>
      </c>
      <c r="E108" s="44" t="s">
        <v>202</v>
      </c>
      <c r="F108" s="48" t="s">
        <v>382</v>
      </c>
      <c r="G108" s="48" t="s">
        <v>382</v>
      </c>
    </row>
    <row r="109" spans="2:9" ht="62.25" customHeight="1">
      <c r="B109" s="44" t="s">
        <v>96</v>
      </c>
      <c r="C109" s="53" t="s">
        <v>594</v>
      </c>
      <c r="D109" s="44">
        <v>1</v>
      </c>
      <c r="E109" s="44" t="s">
        <v>202</v>
      </c>
      <c r="F109" s="48" t="s">
        <v>382</v>
      </c>
      <c r="G109" s="48" t="s">
        <v>382</v>
      </c>
    </row>
    <row r="110" spans="2:9" ht="18" customHeight="1">
      <c r="B110" s="44" t="s">
        <v>103</v>
      </c>
      <c r="C110" s="53" t="s">
        <v>401</v>
      </c>
      <c r="D110" s="44">
        <v>1</v>
      </c>
      <c r="E110" s="44" t="s">
        <v>202</v>
      </c>
      <c r="F110" s="48" t="s">
        <v>382</v>
      </c>
      <c r="G110" s="48" t="s">
        <v>382</v>
      </c>
    </row>
    <row r="111" spans="2:9" ht="18" customHeight="1">
      <c r="B111" s="44" t="s">
        <v>104</v>
      </c>
      <c r="C111" s="53" t="s">
        <v>402</v>
      </c>
      <c r="D111" s="44">
        <v>1</v>
      </c>
      <c r="E111" s="44" t="s">
        <v>202</v>
      </c>
      <c r="F111" s="48" t="s">
        <v>382</v>
      </c>
      <c r="G111" s="48" t="s">
        <v>382</v>
      </c>
    </row>
    <row r="112" spans="2:9" ht="18" customHeight="1">
      <c r="B112" s="44" t="s">
        <v>105</v>
      </c>
      <c r="C112" s="53" t="s">
        <v>403</v>
      </c>
      <c r="D112" s="44">
        <v>1</v>
      </c>
      <c r="E112" s="44" t="s">
        <v>202</v>
      </c>
      <c r="F112" s="48" t="s">
        <v>382</v>
      </c>
      <c r="G112" s="48" t="s">
        <v>382</v>
      </c>
    </row>
    <row r="113" spans="2:9" ht="18" customHeight="1">
      <c r="C113" s="51"/>
      <c r="F113" s="48"/>
      <c r="G113" s="48"/>
    </row>
    <row r="114" spans="2:9" ht="22.5" customHeight="1">
      <c r="B114" s="82"/>
      <c r="C114" s="80" t="s">
        <v>5</v>
      </c>
      <c r="D114" s="74"/>
      <c r="E114" s="74"/>
      <c r="F114" s="81"/>
      <c r="G114" s="76">
        <v>24000000</v>
      </c>
      <c r="H114" s="263"/>
    </row>
    <row r="115" spans="2:9" ht="29.25" customHeight="1">
      <c r="B115" s="47">
        <v>10</v>
      </c>
      <c r="C115" s="377" t="s">
        <v>573</v>
      </c>
      <c r="D115" s="377"/>
      <c r="E115" s="47"/>
      <c r="F115" s="52"/>
      <c r="G115" s="55"/>
    </row>
    <row r="116" spans="2:9" ht="22.5" customHeight="1">
      <c r="B116" s="44" t="s">
        <v>94</v>
      </c>
      <c r="C116" s="51" t="s">
        <v>574</v>
      </c>
      <c r="D116" s="44">
        <v>1</v>
      </c>
      <c r="E116" s="44" t="s">
        <v>202</v>
      </c>
      <c r="F116" s="48" t="s">
        <v>382</v>
      </c>
      <c r="G116" s="48" t="s">
        <v>382</v>
      </c>
    </row>
    <row r="117" spans="2:9" ht="22.5" customHeight="1">
      <c r="B117" s="44" t="s">
        <v>95</v>
      </c>
      <c r="C117" s="45" t="s">
        <v>595</v>
      </c>
      <c r="D117" s="44">
        <v>1</v>
      </c>
      <c r="E117" s="44" t="s">
        <v>202</v>
      </c>
      <c r="F117" s="48" t="s">
        <v>382</v>
      </c>
      <c r="G117" s="48" t="s">
        <v>382</v>
      </c>
    </row>
    <row r="118" spans="2:9" ht="22.5" customHeight="1">
      <c r="B118" s="82"/>
      <c r="C118" s="80" t="s">
        <v>5</v>
      </c>
      <c r="D118" s="74"/>
      <c r="E118" s="74"/>
      <c r="F118" s="81"/>
      <c r="G118" s="76">
        <v>8550000</v>
      </c>
      <c r="H118" s="263"/>
    </row>
    <row r="119" spans="2:9" ht="27" customHeight="1">
      <c r="B119" s="47">
        <v>11</v>
      </c>
      <c r="C119" s="377" t="s">
        <v>616</v>
      </c>
      <c r="D119" s="377"/>
      <c r="E119" s="47"/>
      <c r="F119" s="52"/>
      <c r="G119" s="55"/>
    </row>
    <row r="120" spans="2:9" ht="30">
      <c r="B120" s="44" t="s">
        <v>94</v>
      </c>
      <c r="C120" s="53" t="s">
        <v>614</v>
      </c>
      <c r="D120" s="44">
        <v>1</v>
      </c>
      <c r="E120" s="44" t="s">
        <v>202</v>
      </c>
      <c r="F120" s="52" t="s">
        <v>382</v>
      </c>
      <c r="G120" s="55" t="s">
        <v>382</v>
      </c>
    </row>
    <row r="121" spans="2:9">
      <c r="B121" s="44" t="s">
        <v>95</v>
      </c>
      <c r="C121" s="53" t="s">
        <v>575</v>
      </c>
      <c r="D121" s="44">
        <v>1</v>
      </c>
      <c r="E121" s="44" t="s">
        <v>202</v>
      </c>
      <c r="F121" s="52" t="s">
        <v>382</v>
      </c>
      <c r="G121" s="55" t="s">
        <v>382</v>
      </c>
    </row>
    <row r="122" spans="2:9" ht="22.5" customHeight="1">
      <c r="B122" s="44" t="s">
        <v>96</v>
      </c>
      <c r="C122" s="45" t="s">
        <v>404</v>
      </c>
      <c r="D122" s="44">
        <v>1</v>
      </c>
      <c r="E122" s="44" t="s">
        <v>202</v>
      </c>
      <c r="F122" s="52" t="s">
        <v>382</v>
      </c>
      <c r="G122" s="55" t="s">
        <v>382</v>
      </c>
    </row>
    <row r="123" spans="2:9" ht="22.5" customHeight="1">
      <c r="B123" s="44" t="s">
        <v>103</v>
      </c>
      <c r="C123" s="45" t="s">
        <v>410</v>
      </c>
      <c r="D123" s="44">
        <v>1</v>
      </c>
      <c r="E123" s="44" t="s">
        <v>202</v>
      </c>
      <c r="F123" s="52" t="s">
        <v>382</v>
      </c>
      <c r="G123" s="55" t="s">
        <v>382</v>
      </c>
    </row>
    <row r="124" spans="2:9" ht="22.5" customHeight="1">
      <c r="B124" s="82"/>
      <c r="C124" s="80" t="s">
        <v>5</v>
      </c>
      <c r="D124" s="74">
        <v>1</v>
      </c>
      <c r="E124" s="74"/>
      <c r="F124" s="76">
        <v>14500000</v>
      </c>
      <c r="G124" s="76">
        <f>F124*D124</f>
        <v>14500000</v>
      </c>
      <c r="H124" s="263"/>
      <c r="I124" s="263"/>
    </row>
    <row r="125" spans="2:9" ht="22.5" customHeight="1">
      <c r="B125" s="47">
        <v>12</v>
      </c>
      <c r="C125" s="377" t="s">
        <v>556</v>
      </c>
      <c r="D125" s="377"/>
      <c r="E125" s="47"/>
      <c r="F125" s="52"/>
      <c r="G125" s="55"/>
    </row>
    <row r="126" spans="2:9" ht="22.5" customHeight="1">
      <c r="B126" s="44" t="s">
        <v>94</v>
      </c>
      <c r="C126" s="45" t="s">
        <v>557</v>
      </c>
      <c r="D126" s="44">
        <v>1</v>
      </c>
      <c r="E126" s="44" t="s">
        <v>202</v>
      </c>
      <c r="F126" s="52" t="s">
        <v>382</v>
      </c>
      <c r="G126" s="55" t="s">
        <v>382</v>
      </c>
    </row>
    <row r="127" spans="2:9" ht="22.5" customHeight="1">
      <c r="B127" s="82"/>
      <c r="C127" s="80" t="s">
        <v>5</v>
      </c>
      <c r="D127" s="74"/>
      <c r="E127" s="74"/>
      <c r="F127" s="81"/>
      <c r="G127" s="76">
        <v>950000</v>
      </c>
      <c r="H127" s="263"/>
    </row>
    <row r="128" spans="2:9" ht="22.5" customHeight="1">
      <c r="B128" s="47">
        <v>13</v>
      </c>
      <c r="C128" s="377" t="s">
        <v>358</v>
      </c>
      <c r="D128" s="377"/>
      <c r="F128" s="48"/>
      <c r="G128" s="48"/>
    </row>
    <row r="129" spans="2:8" ht="22.5" customHeight="1">
      <c r="B129" s="44" t="s">
        <v>94</v>
      </c>
      <c r="C129" s="53" t="s">
        <v>580</v>
      </c>
      <c r="D129" s="44">
        <v>5</v>
      </c>
      <c r="E129" s="44" t="s">
        <v>202</v>
      </c>
      <c r="F129" s="48">
        <v>1850000</v>
      </c>
      <c r="G129" s="63">
        <f>(D129*F129)</f>
        <v>9250000</v>
      </c>
      <c r="H129" s="263"/>
    </row>
    <row r="130" spans="2:8" s="47" customFormat="1" ht="22.5" customHeight="1">
      <c r="B130" s="74"/>
      <c r="C130" s="80" t="s">
        <v>5</v>
      </c>
      <c r="D130" s="74"/>
      <c r="E130" s="74"/>
      <c r="F130" s="85"/>
      <c r="G130" s="76">
        <f>SUM(G129:G129)</f>
        <v>9250000</v>
      </c>
      <c r="H130" s="264"/>
    </row>
    <row r="131" spans="2:8" s="47" customFormat="1" ht="29.25" customHeight="1">
      <c r="B131" s="47">
        <v>14</v>
      </c>
      <c r="C131" s="377" t="s">
        <v>558</v>
      </c>
      <c r="D131" s="377"/>
      <c r="E131" s="44"/>
      <c r="F131" s="48"/>
      <c r="G131" s="48"/>
    </row>
    <row r="132" spans="2:8" s="47" customFormat="1" ht="22.5" customHeight="1">
      <c r="B132" s="44" t="s">
        <v>94</v>
      </c>
      <c r="C132" s="45" t="s">
        <v>356</v>
      </c>
      <c r="D132" s="44">
        <v>1</v>
      </c>
      <c r="E132" s="44" t="s">
        <v>202</v>
      </c>
      <c r="F132" s="48" t="s">
        <v>382</v>
      </c>
      <c r="G132" s="48" t="s">
        <v>382</v>
      </c>
    </row>
    <row r="133" spans="2:8" s="47" customFormat="1" ht="30">
      <c r="B133" s="44" t="s">
        <v>95</v>
      </c>
      <c r="C133" s="45" t="s">
        <v>407</v>
      </c>
      <c r="D133" s="44">
        <v>1</v>
      </c>
      <c r="E133" s="44" t="s">
        <v>202</v>
      </c>
      <c r="F133" s="48" t="s">
        <v>382</v>
      </c>
      <c r="G133" s="48" t="s">
        <v>382</v>
      </c>
    </row>
    <row r="134" spans="2:8" s="47" customFormat="1" ht="30">
      <c r="B134" s="44" t="s">
        <v>96</v>
      </c>
      <c r="C134" s="45" t="s">
        <v>405</v>
      </c>
      <c r="D134" s="44">
        <v>1</v>
      </c>
      <c r="E134" s="44" t="s">
        <v>202</v>
      </c>
      <c r="F134" s="48" t="s">
        <v>382</v>
      </c>
      <c r="G134" s="48" t="s">
        <v>382</v>
      </c>
    </row>
    <row r="135" spans="2:8" s="47" customFormat="1" ht="22.5" customHeight="1">
      <c r="B135" s="82"/>
      <c r="C135" s="80" t="s">
        <v>5</v>
      </c>
      <c r="D135" s="74"/>
      <c r="E135" s="74"/>
      <c r="F135" s="85"/>
      <c r="G135" s="76">
        <v>8165000</v>
      </c>
      <c r="H135" s="264"/>
    </row>
    <row r="136" spans="2:8" s="47" customFormat="1" ht="22.5" customHeight="1">
      <c r="B136" s="47">
        <v>15</v>
      </c>
      <c r="C136" s="377" t="s">
        <v>406</v>
      </c>
      <c r="D136" s="377"/>
      <c r="F136" s="48"/>
      <c r="G136" s="55"/>
    </row>
    <row r="137" spans="2:8" s="47" customFormat="1" ht="22.5" customHeight="1">
      <c r="B137" s="44" t="s">
        <v>94</v>
      </c>
      <c r="C137" s="45" t="s">
        <v>559</v>
      </c>
      <c r="D137" s="44">
        <v>1</v>
      </c>
      <c r="E137" s="44" t="s">
        <v>202</v>
      </c>
      <c r="F137" s="48" t="s">
        <v>382</v>
      </c>
      <c r="G137" s="48" t="s">
        <v>382</v>
      </c>
    </row>
    <row r="138" spans="2:8" s="47" customFormat="1" ht="22.5" customHeight="1">
      <c r="B138" s="44" t="s">
        <v>95</v>
      </c>
      <c r="C138" s="45" t="s">
        <v>560</v>
      </c>
      <c r="D138" s="44">
        <v>1</v>
      </c>
      <c r="E138" s="44" t="s">
        <v>202</v>
      </c>
      <c r="F138" s="48" t="s">
        <v>382</v>
      </c>
      <c r="G138" s="48" t="s">
        <v>382</v>
      </c>
    </row>
    <row r="139" spans="2:8" s="47" customFormat="1" ht="22.5" customHeight="1">
      <c r="B139" s="44" t="s">
        <v>96</v>
      </c>
      <c r="C139" s="45" t="s">
        <v>561</v>
      </c>
      <c r="D139" s="44">
        <v>1</v>
      </c>
      <c r="E139" s="44" t="s">
        <v>202</v>
      </c>
      <c r="F139" s="48" t="s">
        <v>382</v>
      </c>
      <c r="G139" s="48" t="s">
        <v>382</v>
      </c>
    </row>
    <row r="140" spans="2:8" s="47" customFormat="1" ht="22.5" customHeight="1">
      <c r="B140" s="44" t="s">
        <v>103</v>
      </c>
      <c r="C140" s="45" t="s">
        <v>562</v>
      </c>
      <c r="D140" s="44">
        <v>1</v>
      </c>
      <c r="E140" s="44" t="s">
        <v>202</v>
      </c>
      <c r="F140" s="48" t="s">
        <v>382</v>
      </c>
      <c r="G140" s="48" t="s">
        <v>382</v>
      </c>
    </row>
    <row r="141" spans="2:8" s="47" customFormat="1" ht="22.5" customHeight="1">
      <c r="B141" s="44" t="s">
        <v>104</v>
      </c>
      <c r="C141" s="45" t="s">
        <v>563</v>
      </c>
      <c r="D141" s="44">
        <v>1</v>
      </c>
      <c r="E141" s="44" t="s">
        <v>202</v>
      </c>
      <c r="F141" s="48" t="s">
        <v>382</v>
      </c>
      <c r="G141" s="48" t="s">
        <v>382</v>
      </c>
    </row>
    <row r="142" spans="2:8" s="47" customFormat="1" ht="22.5" customHeight="1">
      <c r="B142" s="82"/>
      <c r="C142" s="80"/>
      <c r="D142" s="82"/>
      <c r="E142" s="82"/>
      <c r="F142" s="85"/>
      <c r="G142" s="76">
        <v>7821000</v>
      </c>
      <c r="H142" s="264"/>
    </row>
    <row r="143" spans="2:8" ht="22.5" customHeight="1">
      <c r="B143" s="47">
        <v>16</v>
      </c>
      <c r="C143" s="379" t="s">
        <v>355</v>
      </c>
      <c r="D143" s="379"/>
      <c r="F143" s="48"/>
      <c r="G143" s="48"/>
    </row>
    <row r="144" spans="2:8" ht="22.5" customHeight="1">
      <c r="B144" s="44" t="s">
        <v>94</v>
      </c>
      <c r="C144" s="45" t="s">
        <v>408</v>
      </c>
      <c r="D144" s="44">
        <v>1</v>
      </c>
      <c r="E144" s="44" t="s">
        <v>202</v>
      </c>
      <c r="F144" s="48" t="s">
        <v>382</v>
      </c>
      <c r="G144" s="48" t="s">
        <v>382</v>
      </c>
    </row>
    <row r="145" spans="2:13" ht="22.5" customHeight="1">
      <c r="B145" s="44" t="s">
        <v>96</v>
      </c>
      <c r="C145" s="45" t="s">
        <v>409</v>
      </c>
      <c r="D145" s="44">
        <v>1</v>
      </c>
      <c r="E145" s="44" t="s">
        <v>202</v>
      </c>
      <c r="F145" s="48" t="s">
        <v>382</v>
      </c>
      <c r="G145" s="48" t="s">
        <v>382</v>
      </c>
    </row>
    <row r="146" spans="2:13" ht="23.25" customHeight="1">
      <c r="B146" s="44" t="s">
        <v>103</v>
      </c>
      <c r="C146" s="45" t="s">
        <v>669</v>
      </c>
      <c r="D146" s="44">
        <v>1</v>
      </c>
      <c r="E146" s="44" t="s">
        <v>202</v>
      </c>
      <c r="F146" s="48" t="s">
        <v>382</v>
      </c>
      <c r="G146" s="48" t="s">
        <v>382</v>
      </c>
    </row>
    <row r="147" spans="2:13" ht="23.25" customHeight="1">
      <c r="B147" s="44" t="s">
        <v>104</v>
      </c>
      <c r="C147" s="45" t="s">
        <v>583</v>
      </c>
      <c r="D147" s="44">
        <v>1</v>
      </c>
      <c r="E147" s="44" t="s">
        <v>202</v>
      </c>
      <c r="F147" s="48" t="s">
        <v>382</v>
      </c>
      <c r="G147" s="48" t="s">
        <v>382</v>
      </c>
    </row>
    <row r="148" spans="2:13" ht="22.5" customHeight="1">
      <c r="B148" s="44" t="s">
        <v>105</v>
      </c>
      <c r="C148" s="45" t="s">
        <v>357</v>
      </c>
      <c r="D148" s="44">
        <v>20</v>
      </c>
      <c r="E148" s="44" t="s">
        <v>202</v>
      </c>
      <c r="F148" s="48" t="s">
        <v>382</v>
      </c>
      <c r="G148" s="48" t="s">
        <v>382</v>
      </c>
    </row>
    <row r="149" spans="2:13" s="47" customFormat="1" ht="22.5" customHeight="1">
      <c r="B149" s="74"/>
      <c r="C149" s="80" t="s">
        <v>5</v>
      </c>
      <c r="D149" s="74"/>
      <c r="E149" s="74"/>
      <c r="F149" s="81"/>
      <c r="G149" s="76">
        <v>8520000</v>
      </c>
      <c r="H149" s="264"/>
    </row>
    <row r="150" spans="2:13" ht="22.5" customHeight="1">
      <c r="B150" s="47">
        <v>17</v>
      </c>
      <c r="C150" s="378" t="s">
        <v>120</v>
      </c>
      <c r="D150" s="378"/>
      <c r="F150" s="48"/>
      <c r="G150" s="48"/>
    </row>
    <row r="151" spans="2:13" ht="22.5" customHeight="1">
      <c r="B151" s="44" t="s">
        <v>94</v>
      </c>
      <c r="C151" s="53" t="s">
        <v>244</v>
      </c>
      <c r="D151" s="44">
        <v>2</v>
      </c>
      <c r="E151" s="44" t="s">
        <v>202</v>
      </c>
      <c r="F151" s="48">
        <v>3100000</v>
      </c>
      <c r="G151" s="63">
        <f>(D151*F151)</f>
        <v>6200000</v>
      </c>
      <c r="H151" s="263"/>
    </row>
    <row r="152" spans="2:13" ht="22.5" customHeight="1">
      <c r="B152" s="44" t="s">
        <v>95</v>
      </c>
      <c r="C152" s="53" t="s">
        <v>318</v>
      </c>
      <c r="D152" s="44">
        <v>1</v>
      </c>
      <c r="E152" s="44" t="s">
        <v>202</v>
      </c>
      <c r="F152" s="48">
        <v>7150000</v>
      </c>
      <c r="G152" s="63">
        <f>(D152*F152)</f>
        <v>7150000</v>
      </c>
      <c r="H152" s="263"/>
    </row>
    <row r="153" spans="2:13" ht="22.5" customHeight="1">
      <c r="B153" s="44" t="s">
        <v>96</v>
      </c>
      <c r="C153" s="53" t="s">
        <v>666</v>
      </c>
      <c r="D153" s="44">
        <v>1</v>
      </c>
      <c r="E153" s="44" t="s">
        <v>202</v>
      </c>
      <c r="F153" s="48">
        <v>5150000</v>
      </c>
      <c r="G153" s="63">
        <f>(D153*F153)</f>
        <v>5150000</v>
      </c>
      <c r="H153" s="263"/>
    </row>
    <row r="154" spans="2:13" s="47" customFormat="1" ht="22.5" customHeight="1">
      <c r="B154" s="74"/>
      <c r="C154" s="80" t="s">
        <v>5</v>
      </c>
      <c r="D154" s="74"/>
      <c r="E154" s="74"/>
      <c r="F154" s="81"/>
      <c r="G154" s="76">
        <f>SUM(G151:G153)</f>
        <v>18500000</v>
      </c>
      <c r="H154" s="264"/>
    </row>
    <row r="155" spans="2:13" ht="22.5" customHeight="1">
      <c r="B155" s="47">
        <v>18</v>
      </c>
      <c r="C155" s="378" t="s">
        <v>362</v>
      </c>
      <c r="D155" s="378"/>
      <c r="F155" s="48"/>
    </row>
    <row r="156" spans="2:13" ht="60">
      <c r="B156" s="44" t="s">
        <v>94</v>
      </c>
      <c r="C156" s="45" t="s">
        <v>411</v>
      </c>
      <c r="D156" s="58">
        <v>1</v>
      </c>
      <c r="E156" s="44" t="s">
        <v>202</v>
      </c>
      <c r="F156" s="48">
        <v>1050000</v>
      </c>
      <c r="G156" s="63">
        <f>F156*D156</f>
        <v>1050000</v>
      </c>
      <c r="H156" s="263"/>
    </row>
    <row r="157" spans="2:13" ht="22.5" customHeight="1">
      <c r="B157" s="44" t="s">
        <v>96</v>
      </c>
      <c r="C157" s="45" t="s">
        <v>361</v>
      </c>
      <c r="D157" s="44">
        <v>1</v>
      </c>
      <c r="E157" s="44" t="s">
        <v>202</v>
      </c>
      <c r="F157" s="48">
        <v>700000</v>
      </c>
      <c r="G157" s="63">
        <f>(D157*F157)</f>
        <v>700000</v>
      </c>
      <c r="H157" s="263"/>
    </row>
    <row r="158" spans="2:13" ht="22.5" customHeight="1">
      <c r="B158" s="44" t="s">
        <v>95</v>
      </c>
      <c r="C158" s="45" t="s">
        <v>360</v>
      </c>
      <c r="D158" s="44">
        <v>1</v>
      </c>
      <c r="E158" s="44" t="s">
        <v>205</v>
      </c>
      <c r="F158" s="48">
        <v>2580000</v>
      </c>
      <c r="G158" s="63">
        <f>(D158*F158)</f>
        <v>2580000</v>
      </c>
      <c r="H158" s="263"/>
    </row>
    <row r="159" spans="2:13" ht="22.5" customHeight="1">
      <c r="B159" s="44" t="s">
        <v>103</v>
      </c>
      <c r="C159" s="45" t="s">
        <v>665</v>
      </c>
      <c r="D159" s="44">
        <v>1</v>
      </c>
      <c r="E159" s="44" t="s">
        <v>202</v>
      </c>
      <c r="F159" s="48">
        <v>4100000</v>
      </c>
      <c r="G159" s="63">
        <f>F159</f>
        <v>4100000</v>
      </c>
      <c r="H159" s="263"/>
    </row>
    <row r="160" spans="2:13" s="47" customFormat="1" ht="22.5" customHeight="1">
      <c r="B160" s="74"/>
      <c r="C160" s="80" t="s">
        <v>5</v>
      </c>
      <c r="D160" s="74"/>
      <c r="E160" s="74"/>
      <c r="F160" s="81"/>
      <c r="G160" s="76">
        <f>SUM(G156:G159)</f>
        <v>8430000</v>
      </c>
      <c r="H160" s="264"/>
      <c r="M160" s="60"/>
    </row>
    <row r="161" spans="2:9" s="47" customFormat="1" ht="22.5" customHeight="1">
      <c r="B161" s="47">
        <v>19</v>
      </c>
      <c r="C161" s="53" t="s">
        <v>359</v>
      </c>
      <c r="D161" s="44"/>
      <c r="E161" s="44"/>
      <c r="G161" s="55">
        <v>2742000</v>
      </c>
      <c r="H161" s="264"/>
    </row>
    <row r="162" spans="2:9" s="47" customFormat="1" ht="22.5" customHeight="1">
      <c r="B162" s="74"/>
      <c r="C162" s="382" t="s">
        <v>204</v>
      </c>
      <c r="D162" s="382"/>
      <c r="E162" s="82"/>
      <c r="F162" s="74"/>
      <c r="G162" s="76">
        <f>G55+G60+G67+G72+G84+G92+G101+G105+G114+G118+G124+G127+G130+G135+G142+G149+G154+G160+G161</f>
        <v>192661000</v>
      </c>
      <c r="H162" s="264"/>
    </row>
    <row r="163" spans="2:9" ht="22.5" customHeight="1">
      <c r="B163" s="47">
        <v>20</v>
      </c>
      <c r="C163" s="53" t="s">
        <v>322</v>
      </c>
      <c r="D163" s="44">
        <v>12</v>
      </c>
      <c r="E163" s="61" t="s">
        <v>8</v>
      </c>
      <c r="F163" s="48"/>
      <c r="G163" s="63">
        <f>G162*D163/100</f>
        <v>23119320</v>
      </c>
      <c r="H163" s="263"/>
    </row>
    <row r="164" spans="2:9" s="47" customFormat="1" ht="22.5" customHeight="1">
      <c r="B164" s="74"/>
      <c r="C164" s="83" t="s">
        <v>206</v>
      </c>
      <c r="D164" s="74"/>
      <c r="E164" s="74"/>
      <c r="F164" s="74"/>
      <c r="G164" s="76">
        <f>SUM(G162:G163)</f>
        <v>215780320</v>
      </c>
      <c r="H164" s="264"/>
    </row>
    <row r="165" spans="2:9" ht="22.5" customHeight="1">
      <c r="B165" s="71" t="s">
        <v>97</v>
      </c>
      <c r="C165" s="381" t="s">
        <v>121</v>
      </c>
      <c r="D165" s="381"/>
      <c r="E165" s="381"/>
      <c r="F165" s="381"/>
      <c r="G165" s="381"/>
    </row>
    <row r="166" spans="2:9" ht="22.5" customHeight="1">
      <c r="B166" s="44">
        <v>1</v>
      </c>
      <c r="C166" s="378" t="s">
        <v>124</v>
      </c>
      <c r="D166" s="378"/>
    </row>
    <row r="167" spans="2:9" ht="22.5" customHeight="1">
      <c r="B167" s="44" t="s">
        <v>94</v>
      </c>
      <c r="C167" s="53" t="s">
        <v>207</v>
      </c>
      <c r="D167" s="44">
        <v>2</v>
      </c>
      <c r="E167" s="44" t="s">
        <v>177</v>
      </c>
      <c r="F167" s="48">
        <v>45000</v>
      </c>
      <c r="G167" s="63">
        <f t="shared" ref="G167:G173" si="3">(D167*F167)</f>
        <v>90000</v>
      </c>
    </row>
    <row r="168" spans="2:9" ht="22.5" customHeight="1">
      <c r="B168" s="44" t="s">
        <v>95</v>
      </c>
      <c r="C168" s="53" t="s">
        <v>214</v>
      </c>
      <c r="D168" s="44">
        <v>1</v>
      </c>
      <c r="E168" s="44" t="s">
        <v>177</v>
      </c>
      <c r="F168" s="48">
        <v>25000</v>
      </c>
      <c r="G168" s="63">
        <f t="shared" si="3"/>
        <v>25000</v>
      </c>
    </row>
    <row r="169" spans="2:9" ht="22.5" customHeight="1">
      <c r="B169" s="44" t="s">
        <v>96</v>
      </c>
      <c r="C169" s="53" t="s">
        <v>125</v>
      </c>
      <c r="D169" s="44">
        <v>2</v>
      </c>
      <c r="E169" s="44" t="s">
        <v>177</v>
      </c>
      <c r="F169" s="48">
        <v>47000</v>
      </c>
      <c r="G169" s="63">
        <f t="shared" si="3"/>
        <v>94000</v>
      </c>
    </row>
    <row r="170" spans="2:9" ht="22.5" customHeight="1">
      <c r="B170" s="44" t="s">
        <v>103</v>
      </c>
      <c r="C170" s="53" t="s">
        <v>321</v>
      </c>
      <c r="D170" s="44">
        <v>1</v>
      </c>
      <c r="E170" s="44" t="s">
        <v>202</v>
      </c>
      <c r="F170" s="48">
        <v>120000</v>
      </c>
      <c r="G170" s="63">
        <f t="shared" si="3"/>
        <v>120000</v>
      </c>
    </row>
    <row r="171" spans="2:9" ht="22.5" customHeight="1">
      <c r="B171" s="44" t="s">
        <v>104</v>
      </c>
      <c r="C171" s="53" t="s">
        <v>208</v>
      </c>
      <c r="D171" s="44">
        <v>2</v>
      </c>
      <c r="E171" s="44" t="s">
        <v>202</v>
      </c>
      <c r="F171" s="48">
        <v>50000</v>
      </c>
      <c r="G171" s="63">
        <f t="shared" si="3"/>
        <v>100000</v>
      </c>
    </row>
    <row r="172" spans="2:9" ht="22.5" customHeight="1">
      <c r="B172" s="44" t="s">
        <v>105</v>
      </c>
      <c r="C172" s="53" t="s">
        <v>209</v>
      </c>
      <c r="D172" s="44">
        <v>1</v>
      </c>
      <c r="E172" s="44" t="s">
        <v>202</v>
      </c>
      <c r="F172" s="48">
        <v>125000</v>
      </c>
      <c r="G172" s="63">
        <f t="shared" si="3"/>
        <v>125000</v>
      </c>
      <c r="I172" s="63">
        <f>G175</f>
        <v>297674400</v>
      </c>
    </row>
    <row r="173" spans="2:9" ht="22.5" customHeight="1">
      <c r="B173" s="44" t="s">
        <v>106</v>
      </c>
      <c r="C173" s="53" t="s">
        <v>210</v>
      </c>
      <c r="D173" s="44">
        <v>1</v>
      </c>
      <c r="E173" s="44" t="s">
        <v>202</v>
      </c>
      <c r="F173" s="48">
        <v>46000</v>
      </c>
      <c r="G173" s="63">
        <f t="shared" si="3"/>
        <v>46000</v>
      </c>
      <c r="I173" s="63">
        <f>G174</f>
        <v>600000</v>
      </c>
    </row>
    <row r="174" spans="2:9" s="47" customFormat="1" ht="22.5" customHeight="1">
      <c r="B174" s="74"/>
      <c r="C174" s="83" t="s">
        <v>215</v>
      </c>
      <c r="D174" s="74"/>
      <c r="E174" s="74"/>
      <c r="F174" s="74"/>
      <c r="G174" s="76">
        <f>SUM(G167:G173)</f>
        <v>600000</v>
      </c>
      <c r="H174" s="47">
        <v>633000</v>
      </c>
      <c r="I174" s="55">
        <f>7100000+7100000*12%</f>
        <v>7952000</v>
      </c>
    </row>
    <row r="175" spans="2:9" s="47" customFormat="1" ht="22.5" customHeight="1">
      <c r="B175" s="77"/>
      <c r="C175" s="88" t="s">
        <v>212</v>
      </c>
      <c r="D175" s="77"/>
      <c r="E175" s="77"/>
      <c r="F175" s="77"/>
      <c r="G175" s="79">
        <f>G50+G164+G174</f>
        <v>297674400</v>
      </c>
      <c r="I175" s="55">
        <f>I172-I173-I174</f>
        <v>289122400</v>
      </c>
    </row>
    <row r="176" spans="2:9" ht="22.5" customHeight="1">
      <c r="B176" s="71" t="s">
        <v>99</v>
      </c>
      <c r="C176" s="381" t="s">
        <v>122</v>
      </c>
      <c r="D176" s="381"/>
      <c r="E176" s="381"/>
      <c r="F176" s="381"/>
      <c r="G176" s="381"/>
    </row>
    <row r="177" spans="2:9" ht="22.5" customHeight="1">
      <c r="B177" s="44">
        <v>1</v>
      </c>
      <c r="C177" s="378" t="s">
        <v>126</v>
      </c>
      <c r="D177" s="378"/>
    </row>
    <row r="178" spans="2:9" ht="22.5" customHeight="1">
      <c r="B178" s="44" t="s">
        <v>94</v>
      </c>
      <c r="C178" s="53" t="s">
        <v>668</v>
      </c>
      <c r="D178" s="62">
        <v>5.0000000000000001E-3</v>
      </c>
      <c r="E178" s="44" t="s">
        <v>8</v>
      </c>
      <c r="F178" s="48">
        <v>220000000</v>
      </c>
      <c r="G178" s="68">
        <f>F178*D178</f>
        <v>1100000</v>
      </c>
      <c r="I178" s="263"/>
    </row>
    <row r="179" spans="2:9" ht="22.5" customHeight="1">
      <c r="B179" s="59" t="s">
        <v>95</v>
      </c>
      <c r="C179" s="53" t="s">
        <v>667</v>
      </c>
      <c r="D179" s="62">
        <v>1.5E-3</v>
      </c>
      <c r="E179" s="44" t="s">
        <v>8</v>
      </c>
      <c r="F179" s="48">
        <f>G192</f>
        <v>320000000</v>
      </c>
      <c r="G179" s="68">
        <f>F179*D179</f>
        <v>480000</v>
      </c>
      <c r="I179" s="263"/>
    </row>
    <row r="180" spans="2:9" ht="22.5" customHeight="1">
      <c r="B180" s="59"/>
      <c r="D180" s="62"/>
      <c r="F180" s="48"/>
      <c r="G180" s="55"/>
      <c r="I180" s="263"/>
    </row>
    <row r="181" spans="2:9" s="47" customFormat="1" ht="22.5" customHeight="1">
      <c r="B181" s="77"/>
      <c r="C181" s="78" t="s">
        <v>5</v>
      </c>
      <c r="D181" s="77"/>
      <c r="E181" s="77"/>
      <c r="F181" s="89"/>
      <c r="G181" s="90">
        <f>SUM(G178:G180)</f>
        <v>1580000</v>
      </c>
      <c r="I181" s="264"/>
    </row>
    <row r="182" spans="2:9" ht="22.5" customHeight="1">
      <c r="B182" s="44">
        <v>2</v>
      </c>
      <c r="C182" s="378" t="s">
        <v>123</v>
      </c>
      <c r="D182" s="378"/>
      <c r="F182" s="48"/>
      <c r="G182" s="55"/>
      <c r="I182" s="263"/>
    </row>
    <row r="183" spans="2:9" ht="22.5" customHeight="1">
      <c r="C183" s="53"/>
      <c r="F183" s="48"/>
      <c r="G183" s="69"/>
      <c r="I183" s="263"/>
    </row>
    <row r="184" spans="2:9" ht="22.5" customHeight="1">
      <c r="C184" s="53"/>
      <c r="D184" s="62"/>
      <c r="F184" s="48"/>
      <c r="G184" s="69"/>
      <c r="I184" s="263"/>
    </row>
    <row r="185" spans="2:9" ht="22.5" customHeight="1">
      <c r="B185" s="44" t="s">
        <v>94</v>
      </c>
      <c r="C185" s="53" t="s">
        <v>114</v>
      </c>
      <c r="F185" s="48"/>
      <c r="G185" s="68">
        <v>1667000</v>
      </c>
      <c r="H185" s="63"/>
      <c r="I185" s="263"/>
    </row>
    <row r="186" spans="2:9" ht="22.5" customHeight="1">
      <c r="B186" s="44" t="s">
        <v>95</v>
      </c>
      <c r="C186" s="53" t="s">
        <v>211</v>
      </c>
      <c r="D186" s="61"/>
      <c r="F186" s="48"/>
      <c r="G186" s="68">
        <f>('TL Schd'!D10+'TL Schd'!E10)*10^5</f>
        <v>2300375</v>
      </c>
      <c r="I186" s="263"/>
    </row>
    <row r="187" spans="2:9" s="47" customFormat="1" ht="22.5" customHeight="1">
      <c r="B187" s="77"/>
      <c r="C187" s="78" t="s">
        <v>5</v>
      </c>
      <c r="D187" s="77"/>
      <c r="E187" s="77"/>
      <c r="F187" s="77"/>
      <c r="G187" s="90">
        <f>SUM(G183:G186)</f>
        <v>3967375</v>
      </c>
    </row>
    <row r="188" spans="2:9" s="47" customFormat="1" ht="22.5" customHeight="1">
      <c r="C188" s="380" t="s">
        <v>127</v>
      </c>
      <c r="D188" s="380"/>
      <c r="E188" s="380"/>
      <c r="G188" s="69">
        <f>(G181+G187)</f>
        <v>5547375</v>
      </c>
    </row>
    <row r="189" spans="2:9" s="47" customFormat="1" ht="22.5" customHeight="1">
      <c r="C189" s="53" t="s">
        <v>586</v>
      </c>
      <c r="E189" s="64"/>
      <c r="G189" s="68" t="e">
        <f>'CoP-MoF'!#REF!</f>
        <v>#REF!</v>
      </c>
    </row>
    <row r="190" spans="2:9" s="47" customFormat="1" ht="22.5" customHeight="1">
      <c r="B190" s="77"/>
      <c r="C190" s="91" t="s">
        <v>128</v>
      </c>
      <c r="D190" s="77"/>
      <c r="E190" s="92"/>
      <c r="F190" s="77"/>
      <c r="G190" s="90" t="e">
        <f>(G175+G188+G189+G9)</f>
        <v>#REF!</v>
      </c>
    </row>
    <row r="191" spans="2:9" ht="22.5" customHeight="1">
      <c r="G191" s="69"/>
    </row>
    <row r="192" spans="2:9" s="47" customFormat="1" ht="22.5" customHeight="1">
      <c r="B192" s="93"/>
      <c r="C192" s="94" t="s">
        <v>320</v>
      </c>
      <c r="D192" s="93"/>
      <c r="E192" s="93"/>
      <c r="F192" s="93"/>
      <c r="G192" s="95">
        <v>320000000</v>
      </c>
    </row>
    <row r="193" spans="3:7">
      <c r="G193" s="65"/>
    </row>
    <row r="194" spans="3:7">
      <c r="G194" s="65"/>
    </row>
    <row r="196" spans="3:7">
      <c r="C196" s="44"/>
    </row>
    <row r="197" spans="3:7">
      <c r="C197" s="44"/>
    </row>
    <row r="198" spans="3:7">
      <c r="C198" s="44"/>
    </row>
    <row r="199" spans="3:7">
      <c r="C199" s="44"/>
    </row>
    <row r="200" spans="3:7">
      <c r="C200" s="44"/>
    </row>
    <row r="201" spans="3:7">
      <c r="C201" s="44"/>
    </row>
    <row r="202" spans="3:7">
      <c r="C202" s="44"/>
    </row>
    <row r="203" spans="3:7">
      <c r="C203" s="44"/>
    </row>
    <row r="204" spans="3:7">
      <c r="C204" s="44"/>
    </row>
  </sheetData>
  <customSheetViews>
    <customSheetView guid="{22475485-DA09-46DB-978D-BB94CE1E5597}" scale="130" hiddenRows="1">
      <selection activeCell="B4" sqref="B4"/>
      <pageMargins left="0.7" right="0.7" top="0.75" bottom="0.75" header="0.3" footer="0.3"/>
      <pageSetup paperSize="9" orientation="portrait" verticalDpi="300" r:id="rId1"/>
    </customSheetView>
  </customSheetViews>
  <mergeCells count="29">
    <mergeCell ref="C73:D73"/>
    <mergeCell ref="C61:D61"/>
    <mergeCell ref="C93:D93"/>
    <mergeCell ref="B2:G2"/>
    <mergeCell ref="C10:G10"/>
    <mergeCell ref="C4:G4"/>
    <mergeCell ref="C51:G51"/>
    <mergeCell ref="C85:D85"/>
    <mergeCell ref="F86:F90"/>
    <mergeCell ref="G86:G90"/>
    <mergeCell ref="D86:D90"/>
    <mergeCell ref="C166:D166"/>
    <mergeCell ref="C177:D177"/>
    <mergeCell ref="C182:D182"/>
    <mergeCell ref="C188:E188"/>
    <mergeCell ref="C155:D155"/>
    <mergeCell ref="C176:G176"/>
    <mergeCell ref="C165:G165"/>
    <mergeCell ref="C162:D162"/>
    <mergeCell ref="C150:D150"/>
    <mergeCell ref="C143:D143"/>
    <mergeCell ref="C128:D128"/>
    <mergeCell ref="C106:D106"/>
    <mergeCell ref="C119:D119"/>
    <mergeCell ref="C102:D102"/>
    <mergeCell ref="C115:D115"/>
    <mergeCell ref="C125:D125"/>
    <mergeCell ref="C136:D136"/>
    <mergeCell ref="C131:D131"/>
  </mergeCells>
  <pageMargins left="0.7" right="0.7" top="0.75" bottom="0.75" header="0.3" footer="0.3"/>
  <pageSetup paperSize="9" scale="75" orientation="portrait" verticalDpi="300"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9" tint="-0.249977111117893"/>
  </sheetPr>
  <dimension ref="B2:I65"/>
  <sheetViews>
    <sheetView showGridLines="0" topLeftCell="A13" workbookViewId="0">
      <selection activeCell="D28" sqref="D28"/>
    </sheetView>
  </sheetViews>
  <sheetFormatPr defaultColWidth="13" defaultRowHeight="15"/>
  <cols>
    <col min="1" max="1" width="4.5703125" style="96" customWidth="1"/>
    <col min="2" max="2" width="8.42578125" style="47" customWidth="1"/>
    <col min="3" max="3" width="48.42578125" style="96" customWidth="1"/>
    <col min="4" max="4" width="19.7109375" style="110" customWidth="1"/>
    <col min="5" max="5" width="18.5703125" style="44" customWidth="1"/>
    <col min="6" max="7" width="21" style="44" customWidth="1"/>
    <col min="8" max="16384" width="13" style="96"/>
  </cols>
  <sheetData>
    <row r="2" spans="2:9" ht="19.5" customHeight="1">
      <c r="B2" s="93"/>
      <c r="C2" s="387" t="s">
        <v>637</v>
      </c>
      <c r="D2" s="387"/>
      <c r="E2" s="387"/>
      <c r="F2" s="388"/>
      <c r="G2" s="388"/>
    </row>
    <row r="3" spans="2:9" s="46" customFormat="1" ht="18" customHeight="1">
      <c r="B3" s="72"/>
      <c r="C3" s="72" t="s">
        <v>11</v>
      </c>
      <c r="D3" s="72" t="s">
        <v>4</v>
      </c>
      <c r="E3" s="72" t="s">
        <v>12</v>
      </c>
      <c r="F3" s="72" t="s">
        <v>13</v>
      </c>
      <c r="G3" s="72" t="s">
        <v>223</v>
      </c>
    </row>
    <row r="4" spans="2:9" s="97" customFormat="1" ht="21" customHeight="1">
      <c r="B4" s="47"/>
      <c r="C4" s="378" t="s">
        <v>73</v>
      </c>
      <c r="D4" s="380"/>
      <c r="E4" s="380"/>
      <c r="F4" s="380"/>
      <c r="G4" s="380"/>
    </row>
    <row r="5" spans="2:9" s="97" customFormat="1" ht="21" customHeight="1">
      <c r="B5" s="47" t="s">
        <v>94</v>
      </c>
      <c r="C5" s="53" t="s">
        <v>808</v>
      </c>
      <c r="D5" s="114">
        <f>'Det Assump'!D62</f>
        <v>9</v>
      </c>
      <c r="E5" s="58" t="s">
        <v>186</v>
      </c>
      <c r="F5" s="48">
        <f>40000*330</f>
        <v>13200000</v>
      </c>
      <c r="G5" s="48">
        <f>(F5*D5)</f>
        <v>118800000</v>
      </c>
      <c r="I5" s="114"/>
    </row>
    <row r="6" spans="2:9" s="64" customFormat="1" ht="21" customHeight="1">
      <c r="B6" s="74"/>
      <c r="C6" s="119" t="s">
        <v>74</v>
      </c>
      <c r="D6" s="80"/>
      <c r="E6" s="80"/>
      <c r="F6" s="81"/>
      <c r="G6" s="81">
        <f>SUM(G5:G5)</f>
        <v>118800000</v>
      </c>
      <c r="H6" s="97"/>
      <c r="I6" s="97"/>
    </row>
    <row r="7" spans="2:9" s="97" customFormat="1" ht="21" customHeight="1">
      <c r="B7" s="47"/>
      <c r="C7" s="378" t="s">
        <v>75</v>
      </c>
      <c r="D7" s="380"/>
      <c r="E7" s="380"/>
      <c r="F7" s="380"/>
      <c r="G7" s="380"/>
    </row>
    <row r="8" spans="2:9" s="97" customFormat="1" ht="21" customHeight="1">
      <c r="B8" s="47"/>
      <c r="C8" s="378" t="s">
        <v>76</v>
      </c>
      <c r="D8" s="389"/>
      <c r="E8" s="389"/>
      <c r="F8" s="389"/>
      <c r="G8" s="389"/>
    </row>
    <row r="9" spans="2:9" s="97" customFormat="1" ht="21" customHeight="1">
      <c r="B9" s="71">
        <v>1</v>
      </c>
      <c r="C9" s="390" t="s">
        <v>231</v>
      </c>
      <c r="D9" s="391"/>
      <c r="E9" s="391"/>
      <c r="F9" s="391"/>
      <c r="G9" s="391"/>
    </row>
    <row r="10" spans="2:9" s="97" customFormat="1">
      <c r="B10" s="47" t="s">
        <v>94</v>
      </c>
      <c r="C10" s="53" t="s">
        <v>846</v>
      </c>
      <c r="D10" s="58">
        <v>2800</v>
      </c>
      <c r="E10" s="58" t="s">
        <v>224</v>
      </c>
      <c r="F10" s="48">
        <f>F5/0.7/1000</f>
        <v>18857.142857142859</v>
      </c>
      <c r="G10" s="48">
        <f>(F10*D10)</f>
        <v>52800000.000000007</v>
      </c>
      <c r="I10" s="241"/>
    </row>
    <row r="11" spans="2:9" s="64" customFormat="1" ht="21" customHeight="1">
      <c r="B11" s="74"/>
      <c r="C11" s="80" t="s">
        <v>43</v>
      </c>
      <c r="D11" s="80"/>
      <c r="E11" s="80"/>
      <c r="F11" s="85"/>
      <c r="G11" s="81">
        <f>SUM(G10:G10)</f>
        <v>52800000.000000007</v>
      </c>
      <c r="H11" s="97"/>
      <c r="I11" s="97"/>
    </row>
    <row r="12" spans="2:9" s="97" customFormat="1" ht="21" customHeight="1">
      <c r="B12" s="71">
        <v>2</v>
      </c>
      <c r="C12" s="390" t="s">
        <v>627</v>
      </c>
      <c r="D12" s="393"/>
      <c r="E12" s="393"/>
      <c r="F12" s="393"/>
      <c r="G12" s="393"/>
    </row>
    <row r="13" spans="2:9" s="97" customFormat="1" ht="21" customHeight="1">
      <c r="B13" s="47" t="s">
        <v>94</v>
      </c>
      <c r="C13" s="53" t="s">
        <v>670</v>
      </c>
      <c r="D13" s="58">
        <v>8.5</v>
      </c>
      <c r="E13" s="58" t="s">
        <v>225</v>
      </c>
      <c r="F13" s="48">
        <f>190*20*330</f>
        <v>1254000</v>
      </c>
      <c r="G13" s="48">
        <f>(F13*D13)</f>
        <v>10659000</v>
      </c>
    </row>
    <row r="14" spans="2:9" s="97" customFormat="1" ht="21" customHeight="1">
      <c r="B14" s="47" t="s">
        <v>95</v>
      </c>
      <c r="C14" s="53" t="s">
        <v>623</v>
      </c>
      <c r="D14" s="58">
        <v>1.5</v>
      </c>
      <c r="E14" s="58" t="s">
        <v>622</v>
      </c>
      <c r="F14" s="48">
        <f>F5</f>
        <v>13200000</v>
      </c>
      <c r="G14" s="48">
        <f>(F14*D14)</f>
        <v>19800000</v>
      </c>
    </row>
    <row r="15" spans="2:9" s="97" customFormat="1" ht="21" customHeight="1">
      <c r="B15" s="47" t="s">
        <v>96</v>
      </c>
      <c r="C15" s="53" t="s">
        <v>632</v>
      </c>
      <c r="D15" s="58">
        <v>1</v>
      </c>
      <c r="E15" s="58" t="s">
        <v>631</v>
      </c>
      <c r="F15" s="48">
        <v>400000</v>
      </c>
      <c r="G15" s="48">
        <f>F15</f>
        <v>400000</v>
      </c>
    </row>
    <row r="16" spans="2:9" s="97" customFormat="1" ht="21" customHeight="1">
      <c r="B16" s="74"/>
      <c r="C16" s="80" t="s">
        <v>43</v>
      </c>
      <c r="D16" s="80"/>
      <c r="E16" s="80"/>
      <c r="F16" s="85"/>
      <c r="G16" s="81">
        <f>SUM(G13:G15)</f>
        <v>30859000</v>
      </c>
    </row>
    <row r="17" spans="2:9" s="97" customFormat="1" ht="21" customHeight="1">
      <c r="B17" s="71">
        <v>3</v>
      </c>
      <c r="C17" s="111" t="s">
        <v>628</v>
      </c>
      <c r="D17" s="120"/>
      <c r="E17" s="120"/>
      <c r="F17" s="112"/>
      <c r="G17" s="112"/>
    </row>
    <row r="18" spans="2:9" s="97" customFormat="1" ht="21" customHeight="1">
      <c r="B18" s="47" t="s">
        <v>96</v>
      </c>
      <c r="C18" s="53" t="s">
        <v>671</v>
      </c>
      <c r="D18" s="320">
        <v>0.02</v>
      </c>
      <c r="E18" s="58" t="s">
        <v>8</v>
      </c>
      <c r="F18" s="48">
        <f>SUM(G13:G14,G11,G33)</f>
        <v>94709000</v>
      </c>
      <c r="G18" s="48">
        <f>(F18*D18)</f>
        <v>1894180</v>
      </c>
    </row>
    <row r="19" spans="2:9" s="97" customFormat="1" ht="21" customHeight="1">
      <c r="B19" s="47"/>
      <c r="C19" s="53" t="s">
        <v>77</v>
      </c>
      <c r="D19" s="58"/>
      <c r="E19" s="58"/>
      <c r="F19" s="48"/>
      <c r="G19" s="48">
        <f>SUM(G18:G18)</f>
        <v>1894180</v>
      </c>
    </row>
    <row r="20" spans="2:9" s="64" customFormat="1" ht="21" customHeight="1">
      <c r="B20" s="74"/>
      <c r="C20" s="119" t="s">
        <v>78</v>
      </c>
      <c r="D20" s="80"/>
      <c r="E20" s="80"/>
      <c r="F20" s="85"/>
      <c r="G20" s="81">
        <f>(G11+G16+G19)</f>
        <v>85553180</v>
      </c>
      <c r="H20" s="97"/>
      <c r="I20" s="97"/>
    </row>
    <row r="21" spans="2:9" s="97" customFormat="1" ht="21" customHeight="1">
      <c r="B21" s="47"/>
      <c r="C21" s="392" t="s">
        <v>80</v>
      </c>
      <c r="D21" s="392"/>
      <c r="E21" s="392"/>
      <c r="F21" s="392"/>
      <c r="G21" s="392"/>
    </row>
    <row r="22" spans="2:9" s="46" customFormat="1" ht="19.5" customHeight="1">
      <c r="B22" s="94"/>
      <c r="C22" s="94" t="s">
        <v>11</v>
      </c>
      <c r="D22" s="94" t="s">
        <v>4</v>
      </c>
      <c r="E22" s="94" t="s">
        <v>12</v>
      </c>
      <c r="F22" s="94" t="s">
        <v>13</v>
      </c>
      <c r="G22" s="94" t="s">
        <v>223</v>
      </c>
      <c r="H22" s="97"/>
      <c r="I22" s="97"/>
    </row>
    <row r="23" spans="2:9" s="97" customFormat="1" ht="21" customHeight="1">
      <c r="B23" s="47"/>
      <c r="C23" s="378" t="s">
        <v>79</v>
      </c>
      <c r="D23" s="378"/>
      <c r="E23" s="378"/>
      <c r="F23" s="378"/>
      <c r="G23" s="378"/>
    </row>
    <row r="24" spans="2:9" s="97" customFormat="1" ht="21" customHeight="1">
      <c r="B24" s="71">
        <v>1</v>
      </c>
      <c r="C24" s="111" t="s">
        <v>233</v>
      </c>
      <c r="D24" s="120"/>
      <c r="E24" s="120"/>
      <c r="F24" s="120"/>
      <c r="G24" s="120"/>
    </row>
    <row r="25" spans="2:9" s="97" customFormat="1" ht="21" hidden="1" customHeight="1">
      <c r="B25" s="47" t="s">
        <v>94</v>
      </c>
      <c r="C25" s="53" t="s">
        <v>234</v>
      </c>
      <c r="D25" s="58">
        <v>0</v>
      </c>
      <c r="E25" s="58" t="s">
        <v>226</v>
      </c>
      <c r="F25" s="48">
        <v>12</v>
      </c>
      <c r="G25" s="48">
        <f t="shared" ref="G25:G32" si="0">(F25*D25)</f>
        <v>0</v>
      </c>
    </row>
    <row r="26" spans="2:9" s="97" customFormat="1" ht="21" hidden="1" customHeight="1">
      <c r="B26" s="47" t="s">
        <v>95</v>
      </c>
      <c r="C26" s="53" t="s">
        <v>235</v>
      </c>
      <c r="D26" s="58">
        <v>0</v>
      </c>
      <c r="E26" s="58" t="s">
        <v>226</v>
      </c>
      <c r="F26" s="48">
        <v>12</v>
      </c>
      <c r="G26" s="48">
        <f t="shared" si="0"/>
        <v>0</v>
      </c>
    </row>
    <row r="27" spans="2:9" s="97" customFormat="1" ht="21" hidden="1" customHeight="1">
      <c r="B27" s="47" t="s">
        <v>96</v>
      </c>
      <c r="C27" s="53" t="s">
        <v>236</v>
      </c>
      <c r="D27" s="58">
        <v>0</v>
      </c>
      <c r="E27" s="58" t="s">
        <v>226</v>
      </c>
      <c r="F27" s="48">
        <v>12</v>
      </c>
      <c r="G27" s="48">
        <f t="shared" si="0"/>
        <v>0</v>
      </c>
    </row>
    <row r="28" spans="2:9" s="97" customFormat="1" ht="21" customHeight="1">
      <c r="B28" s="47" t="s">
        <v>103</v>
      </c>
      <c r="C28" s="53" t="s">
        <v>237</v>
      </c>
      <c r="D28" s="181">
        <f>(SUM('CoP-MoF'!G2:G5)*0.2+'CoP-MoF'!G7*0.05)*10^7</f>
        <v>7850000</v>
      </c>
      <c r="E28" s="58" t="s">
        <v>227</v>
      </c>
      <c r="F28" s="48">
        <v>1</v>
      </c>
      <c r="G28" s="48">
        <f t="shared" si="0"/>
        <v>7850000</v>
      </c>
    </row>
    <row r="29" spans="2:9" s="97" customFormat="1" ht="21" hidden="1" customHeight="1">
      <c r="B29" s="47" t="s">
        <v>104</v>
      </c>
      <c r="C29" s="53" t="s">
        <v>238</v>
      </c>
      <c r="D29" s="58">
        <v>0</v>
      </c>
      <c r="E29" s="58" t="s">
        <v>8</v>
      </c>
      <c r="F29" s="48">
        <f>'CoP-MoF'!D11</f>
        <v>88255228.266596407</v>
      </c>
      <c r="G29" s="48">
        <f t="shared" si="0"/>
        <v>0</v>
      </c>
    </row>
    <row r="30" spans="2:9" s="97" customFormat="1" ht="21" customHeight="1">
      <c r="B30" s="47" t="s">
        <v>105</v>
      </c>
      <c r="C30" s="53" t="s">
        <v>239</v>
      </c>
      <c r="D30" s="58">
        <f>'sal &amp; wages'!F19/12</f>
        <v>300000</v>
      </c>
      <c r="E30" s="58" t="s">
        <v>226</v>
      </c>
      <c r="F30" s="48">
        <v>12</v>
      </c>
      <c r="G30" s="48">
        <f t="shared" si="0"/>
        <v>3600000</v>
      </c>
    </row>
    <row r="31" spans="2:9" s="97" customFormat="1" ht="21" hidden="1" customHeight="1">
      <c r="B31" s="47" t="s">
        <v>106</v>
      </c>
      <c r="C31" s="53" t="s">
        <v>232</v>
      </c>
      <c r="D31" s="58">
        <f>'sal &amp; wages'!F26/12</f>
        <v>0</v>
      </c>
      <c r="E31" s="58" t="s">
        <v>226</v>
      </c>
      <c r="F31" s="48">
        <v>12</v>
      </c>
      <c r="G31" s="48">
        <f t="shared" si="0"/>
        <v>0</v>
      </c>
    </row>
    <row r="32" spans="2:9" s="97" customFormat="1" ht="21" hidden="1" customHeight="1">
      <c r="B32" s="47" t="s">
        <v>107</v>
      </c>
      <c r="C32" s="53" t="s">
        <v>240</v>
      </c>
      <c r="D32" s="58">
        <v>0</v>
      </c>
      <c r="E32" s="58" t="s">
        <v>226</v>
      </c>
      <c r="F32" s="48">
        <v>12</v>
      </c>
      <c r="G32" s="48">
        <f t="shared" si="0"/>
        <v>0</v>
      </c>
    </row>
    <row r="33" spans="2:9" s="97" customFormat="1" ht="21" customHeight="1">
      <c r="B33" s="47"/>
      <c r="C33" s="53" t="s">
        <v>81</v>
      </c>
      <c r="D33" s="58"/>
      <c r="E33" s="58"/>
      <c r="F33" s="48"/>
      <c r="G33" s="48">
        <f>SUM(G25:G32)</f>
        <v>11450000</v>
      </c>
    </row>
    <row r="34" spans="2:9" s="97" customFormat="1" ht="21" customHeight="1">
      <c r="B34" s="47"/>
      <c r="C34" s="53" t="s">
        <v>82</v>
      </c>
      <c r="D34" s="58"/>
      <c r="E34" s="58"/>
      <c r="F34" s="48"/>
      <c r="G34" s="48">
        <f>(G20+G33)</f>
        <v>97003180</v>
      </c>
    </row>
    <row r="35" spans="2:9" s="97" customFormat="1" ht="21" customHeight="1">
      <c r="B35" s="47"/>
      <c r="C35" s="108" t="s">
        <v>83</v>
      </c>
      <c r="D35" s="46"/>
      <c r="E35" s="46"/>
      <c r="F35" s="48"/>
      <c r="G35" s="48">
        <f>(G6-G34)</f>
        <v>21796820</v>
      </c>
    </row>
    <row r="36" spans="2:9" s="97" customFormat="1" ht="21" hidden="1" customHeight="1">
      <c r="B36" s="47"/>
      <c r="C36" s="53" t="s">
        <v>84</v>
      </c>
      <c r="D36" s="58"/>
      <c r="E36" s="58"/>
      <c r="F36" s="48"/>
      <c r="G36" s="48"/>
    </row>
    <row r="37" spans="2:9" s="97" customFormat="1" ht="32.25" hidden="1" customHeight="1">
      <c r="B37" s="47"/>
      <c r="C37" s="53" t="s">
        <v>424</v>
      </c>
      <c r="D37" s="109" t="e">
        <f>G37/F37</f>
        <v>#REF!</v>
      </c>
      <c r="E37" s="58" t="s">
        <v>227</v>
      </c>
      <c r="F37" s="48">
        <v>12</v>
      </c>
      <c r="G37" s="48" t="e">
        <f>#REF!</f>
        <v>#REF!</v>
      </c>
    </row>
    <row r="38" spans="2:9" s="97" customFormat="1" ht="21" hidden="1" customHeight="1">
      <c r="B38" s="47"/>
      <c r="C38" s="53" t="s">
        <v>85</v>
      </c>
      <c r="D38" s="58"/>
      <c r="E38" s="58"/>
      <c r="F38" s="48"/>
      <c r="G38" s="48" t="e">
        <f>(G37)</f>
        <v>#REF!</v>
      </c>
    </row>
    <row r="39" spans="2:9" s="64" customFormat="1" ht="21" hidden="1" customHeight="1">
      <c r="B39" s="47"/>
      <c r="C39" s="376" t="s">
        <v>229</v>
      </c>
      <c r="D39" s="376"/>
      <c r="E39" s="376"/>
      <c r="F39" s="376"/>
      <c r="G39" s="52" t="e">
        <f>(G35-G38)</f>
        <v>#REF!</v>
      </c>
      <c r="H39" s="97"/>
      <c r="I39" s="97"/>
    </row>
    <row r="40" spans="2:9">
      <c r="C40" s="101"/>
      <c r="D40" s="102"/>
      <c r="E40" s="58"/>
      <c r="F40" s="58"/>
      <c r="G40" s="58"/>
      <c r="H40" s="97"/>
      <c r="I40" s="97"/>
    </row>
    <row r="41" spans="2:9">
      <c r="C41" s="101"/>
      <c r="D41" s="115"/>
      <c r="E41" s="225"/>
      <c r="F41" s="58"/>
      <c r="G41" s="58"/>
      <c r="H41" s="97"/>
      <c r="I41" s="97"/>
    </row>
    <row r="42" spans="2:9">
      <c r="C42" s="101"/>
      <c r="D42" s="116"/>
      <c r="E42" s="58"/>
      <c r="F42" s="58"/>
      <c r="G42" s="58"/>
      <c r="H42" s="97"/>
      <c r="I42" s="97"/>
    </row>
    <row r="43" spans="2:9">
      <c r="C43" s="101"/>
      <c r="D43" s="102"/>
      <c r="E43" s="58"/>
      <c r="F43" s="58"/>
      <c r="G43" s="58"/>
      <c r="H43" s="97"/>
      <c r="I43" s="97"/>
    </row>
    <row r="44" spans="2:9">
      <c r="C44" s="101"/>
      <c r="D44" s="102"/>
      <c r="E44" s="58"/>
      <c r="F44" s="58"/>
      <c r="G44" s="58"/>
    </row>
    <row r="45" spans="2:9">
      <c r="C45" s="101"/>
      <c r="D45" s="102"/>
      <c r="E45" s="58"/>
      <c r="F45" s="58"/>
      <c r="G45" s="58"/>
    </row>
    <row r="46" spans="2:9">
      <c r="C46" s="101"/>
      <c r="D46" s="102"/>
      <c r="E46" s="58"/>
      <c r="F46" s="58"/>
      <c r="G46" s="58"/>
    </row>
    <row r="47" spans="2:9">
      <c r="C47" s="101"/>
      <c r="D47" s="102"/>
      <c r="E47" s="58"/>
      <c r="F47" s="58"/>
      <c r="G47" s="58"/>
    </row>
    <row r="48" spans="2:9">
      <c r="C48" s="101"/>
      <c r="D48" s="102"/>
      <c r="E48" s="58"/>
      <c r="F48" s="58"/>
      <c r="G48" s="58"/>
    </row>
    <row r="49" spans="3:7">
      <c r="C49" s="101"/>
      <c r="D49" s="102"/>
      <c r="E49" s="58"/>
      <c r="F49" s="58"/>
      <c r="G49" s="58"/>
    </row>
    <row r="50" spans="3:7">
      <c r="C50" s="101"/>
      <c r="D50" s="102"/>
      <c r="E50" s="58"/>
      <c r="F50" s="58"/>
      <c r="G50" s="58"/>
    </row>
    <row r="51" spans="3:7">
      <c r="C51" s="101"/>
      <c r="D51" s="102"/>
      <c r="E51" s="58"/>
      <c r="F51" s="58"/>
      <c r="G51" s="58"/>
    </row>
    <row r="52" spans="3:7">
      <c r="C52" s="101"/>
      <c r="D52" s="102"/>
      <c r="E52" s="58"/>
      <c r="F52" s="58"/>
      <c r="G52" s="58"/>
    </row>
    <row r="53" spans="3:7">
      <c r="C53" s="101"/>
      <c r="D53" s="102"/>
      <c r="E53" s="58"/>
      <c r="F53" s="58"/>
      <c r="G53" s="58"/>
    </row>
    <row r="54" spans="3:7">
      <c r="C54" s="101"/>
      <c r="D54" s="102"/>
      <c r="E54" s="58"/>
      <c r="F54" s="58"/>
      <c r="G54" s="58"/>
    </row>
    <row r="55" spans="3:7">
      <c r="C55" s="101"/>
      <c r="D55" s="102"/>
      <c r="E55" s="58"/>
      <c r="F55" s="58"/>
      <c r="G55" s="58"/>
    </row>
    <row r="56" spans="3:7">
      <c r="C56" s="101"/>
      <c r="D56" s="102"/>
      <c r="E56" s="58"/>
      <c r="F56" s="58"/>
      <c r="G56" s="58"/>
    </row>
    <row r="57" spans="3:7">
      <c r="C57" s="101"/>
      <c r="D57" s="102"/>
      <c r="E57" s="58"/>
      <c r="F57" s="58"/>
      <c r="G57" s="58"/>
    </row>
    <row r="58" spans="3:7">
      <c r="C58" s="101"/>
      <c r="D58" s="102"/>
      <c r="E58" s="58"/>
      <c r="F58" s="58"/>
      <c r="G58" s="58"/>
    </row>
    <row r="59" spans="3:7">
      <c r="C59" s="101"/>
      <c r="D59" s="102"/>
      <c r="E59" s="58"/>
      <c r="F59" s="58"/>
      <c r="G59" s="58"/>
    </row>
    <row r="60" spans="3:7">
      <c r="C60" s="101"/>
      <c r="D60" s="102"/>
      <c r="E60" s="58"/>
      <c r="F60" s="58"/>
      <c r="G60" s="58"/>
    </row>
    <row r="61" spans="3:7">
      <c r="C61" s="101"/>
      <c r="D61" s="102"/>
      <c r="E61" s="58"/>
      <c r="F61" s="58"/>
      <c r="G61" s="58"/>
    </row>
    <row r="62" spans="3:7">
      <c r="C62" s="101"/>
      <c r="D62" s="102"/>
      <c r="E62" s="58"/>
      <c r="F62" s="58"/>
      <c r="G62" s="58"/>
    </row>
    <row r="63" spans="3:7">
      <c r="C63" s="101"/>
      <c r="D63" s="102"/>
      <c r="E63" s="58"/>
      <c r="F63" s="58"/>
      <c r="G63" s="58"/>
    </row>
    <row r="64" spans="3:7">
      <c r="C64" s="101"/>
      <c r="D64" s="102"/>
      <c r="E64" s="58"/>
      <c r="F64" s="58"/>
      <c r="G64" s="58"/>
    </row>
    <row r="65" spans="3:7">
      <c r="C65" s="101"/>
      <c r="D65" s="102"/>
      <c r="E65" s="58"/>
      <c r="F65" s="58"/>
      <c r="G65" s="58"/>
    </row>
  </sheetData>
  <customSheetViews>
    <customSheetView guid="{22475485-DA09-46DB-978D-BB94CE1E5597}">
      <selection activeCell="C4" sqref="C4"/>
      <pageMargins left="0.7" right="0.7" top="0.75" bottom="0.75" header="0.3" footer="0.3"/>
      <pageSetup paperSize="9" orientation="landscape" r:id="rId1"/>
    </customSheetView>
  </customSheetViews>
  <mergeCells count="9">
    <mergeCell ref="C39:F39"/>
    <mergeCell ref="C2:G2"/>
    <mergeCell ref="C8:G8"/>
    <mergeCell ref="C4:G4"/>
    <mergeCell ref="C7:G7"/>
    <mergeCell ref="C23:G23"/>
    <mergeCell ref="C9:G9"/>
    <mergeCell ref="C21:G21"/>
    <mergeCell ref="C12:G12"/>
  </mergeCells>
  <pageMargins left="0.7" right="0.7" top="0.75" bottom="0.75" header="0.3" footer="0.3"/>
  <pageSetup paperSize="9" orientation="landscape"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Q145"/>
  <sheetViews>
    <sheetView topLeftCell="A124" workbookViewId="0">
      <selection activeCell="C140" sqref="C140"/>
    </sheetView>
  </sheetViews>
  <sheetFormatPr defaultRowHeight="15"/>
  <cols>
    <col min="1" max="1" width="5.140625" customWidth="1"/>
    <col min="2" max="2" width="7.42578125" customWidth="1"/>
    <col min="3" max="3" width="25.85546875" customWidth="1"/>
    <col min="4" max="4" width="10" bestFit="1" customWidth="1"/>
    <col min="6" max="6" width="11.28515625" customWidth="1"/>
    <col min="15" max="15" width="16.85546875" bestFit="1" customWidth="1"/>
    <col min="17" max="17" width="14.28515625" bestFit="1" customWidth="1"/>
  </cols>
  <sheetData>
    <row r="2" spans="2:17">
      <c r="B2" t="s">
        <v>713</v>
      </c>
    </row>
    <row r="4" spans="2:17">
      <c r="B4" t="s">
        <v>714</v>
      </c>
    </row>
    <row r="6" spans="2:17" ht="15.75" thickBot="1">
      <c r="B6" t="s">
        <v>715</v>
      </c>
    </row>
    <row r="7" spans="2:17">
      <c r="B7" t="s">
        <v>716</v>
      </c>
      <c r="O7" s="394" t="s">
        <v>720</v>
      </c>
      <c r="P7" s="395"/>
      <c r="Q7" s="396"/>
    </row>
    <row r="8" spans="2:17">
      <c r="O8" s="245"/>
      <c r="Q8" s="246"/>
    </row>
    <row r="9" spans="2:17">
      <c r="B9" t="s">
        <v>717</v>
      </c>
      <c r="O9" s="247">
        <f>26*10^7</f>
        <v>260000000</v>
      </c>
      <c r="P9" s="242"/>
      <c r="Q9" s="248">
        <f>O9/O10</f>
        <v>32500000</v>
      </c>
    </row>
    <row r="10" spans="2:17">
      <c r="O10" s="249">
        <v>8</v>
      </c>
      <c r="P10" s="243"/>
      <c r="Q10" s="250"/>
    </row>
    <row r="11" spans="2:17">
      <c r="B11" t="s">
        <v>718</v>
      </c>
      <c r="O11" s="245"/>
      <c r="Q11" s="246"/>
    </row>
    <row r="12" spans="2:17">
      <c r="O12" s="251">
        <f>32*10^7</f>
        <v>320000000</v>
      </c>
      <c r="P12" s="242"/>
      <c r="Q12" s="252">
        <f>O12/O13</f>
        <v>64000000</v>
      </c>
    </row>
    <row r="13" spans="2:17">
      <c r="B13" t="s">
        <v>719</v>
      </c>
      <c r="O13" s="249">
        <v>5</v>
      </c>
      <c r="P13" s="243"/>
      <c r="Q13" s="250"/>
    </row>
    <row r="14" spans="2:17">
      <c r="O14" s="245"/>
      <c r="Q14" s="246"/>
    </row>
    <row r="15" spans="2:17">
      <c r="B15" t="s">
        <v>733</v>
      </c>
      <c r="O15" s="251">
        <f>150*10^7</f>
        <v>1500000000</v>
      </c>
      <c r="P15" s="242"/>
      <c r="Q15" s="252">
        <f>O15/O16</f>
        <v>83333333.333333328</v>
      </c>
    </row>
    <row r="16" spans="2:17">
      <c r="O16" s="249">
        <v>18</v>
      </c>
      <c r="P16" s="243"/>
      <c r="Q16" s="250"/>
    </row>
    <row r="17" spans="2:17">
      <c r="B17" t="s">
        <v>734</v>
      </c>
      <c r="O17" s="245"/>
      <c r="Q17" s="246"/>
    </row>
    <row r="18" spans="2:17">
      <c r="O18" s="247">
        <f>230*10^7</f>
        <v>2300000000</v>
      </c>
      <c r="P18" s="242"/>
      <c r="Q18" s="252">
        <f>O18/O19</f>
        <v>69696969.696969703</v>
      </c>
    </row>
    <row r="19" spans="2:17" ht="15.75" thickBot="1">
      <c r="C19" t="s">
        <v>774</v>
      </c>
      <c r="O19" s="253">
        <v>33</v>
      </c>
      <c r="P19" s="254"/>
      <c r="Q19" s="255"/>
    </row>
    <row r="21" spans="2:17">
      <c r="C21" t="s">
        <v>775</v>
      </c>
    </row>
    <row r="22" spans="2:17">
      <c r="C22" s="244" t="s">
        <v>721</v>
      </c>
      <c r="D22" s="244"/>
      <c r="E22" s="244"/>
      <c r="F22" s="244"/>
    </row>
    <row r="23" spans="2:17">
      <c r="D23" s="397" t="s">
        <v>722</v>
      </c>
      <c r="E23" s="397"/>
      <c r="F23" t="s">
        <v>726</v>
      </c>
    </row>
    <row r="24" spans="2:17">
      <c r="C24" t="s">
        <v>724</v>
      </c>
      <c r="D24" s="258">
        <v>22267</v>
      </c>
      <c r="E24" s="257" t="s">
        <v>723</v>
      </c>
      <c r="F24" s="11">
        <v>5</v>
      </c>
      <c r="G24" t="s">
        <v>727</v>
      </c>
    </row>
    <row r="25" spans="2:17">
      <c r="C25" t="s">
        <v>725</v>
      </c>
      <c r="D25" s="256">
        <v>22540</v>
      </c>
      <c r="E25" s="11" t="s">
        <v>723</v>
      </c>
    </row>
    <row r="27" spans="2:17">
      <c r="C27" s="259" t="s">
        <v>728</v>
      </c>
      <c r="D27" s="397" t="s">
        <v>729</v>
      </c>
      <c r="E27" s="397"/>
      <c r="F27" s="257" t="s">
        <v>730</v>
      </c>
    </row>
    <row r="29" spans="2:17" ht="135">
      <c r="C29" s="261" t="s">
        <v>736</v>
      </c>
      <c r="D29" s="257">
        <v>4000</v>
      </c>
      <c r="E29" s="257" t="s">
        <v>723</v>
      </c>
      <c r="F29" s="257">
        <v>50</v>
      </c>
      <c r="G29" s="257" t="s">
        <v>735</v>
      </c>
    </row>
    <row r="31" spans="2:17">
      <c r="D31">
        <v>50</v>
      </c>
      <c r="E31">
        <v>4000</v>
      </c>
    </row>
    <row r="32" spans="2:17">
      <c r="D32">
        <v>1</v>
      </c>
      <c r="E32">
        <f>E31/D31</f>
        <v>80</v>
      </c>
    </row>
    <row r="33" spans="3:5">
      <c r="D33">
        <v>700</v>
      </c>
      <c r="E33">
        <f>D33*E32</f>
        <v>56000</v>
      </c>
    </row>
    <row r="41" spans="3:5">
      <c r="C41" t="s">
        <v>764</v>
      </c>
    </row>
    <row r="43" spans="3:5">
      <c r="C43" t="s">
        <v>732</v>
      </c>
    </row>
    <row r="44" spans="3:5">
      <c r="C44" t="s">
        <v>739</v>
      </c>
    </row>
    <row r="46" spans="3:5">
      <c r="C46" t="s">
        <v>737</v>
      </c>
    </row>
    <row r="47" spans="3:5">
      <c r="C47" t="s">
        <v>740</v>
      </c>
    </row>
    <row r="48" spans="3:5">
      <c r="C48" t="s">
        <v>738</v>
      </c>
    </row>
    <row r="49" spans="3:3">
      <c r="C49" t="s">
        <v>741</v>
      </c>
    </row>
    <row r="50" spans="3:3">
      <c r="C50" t="s">
        <v>742</v>
      </c>
    </row>
    <row r="53" spans="3:3">
      <c r="C53" t="s">
        <v>747</v>
      </c>
    </row>
    <row r="54" spans="3:3">
      <c r="C54" t="s">
        <v>749</v>
      </c>
    </row>
    <row r="55" spans="3:3">
      <c r="C55" t="s">
        <v>743</v>
      </c>
    </row>
    <row r="57" spans="3:3">
      <c r="C57" t="s">
        <v>744</v>
      </c>
    </row>
    <row r="59" spans="3:3">
      <c r="C59" t="s">
        <v>745</v>
      </c>
    </row>
    <row r="60" spans="3:3">
      <c r="C60" t="s">
        <v>746</v>
      </c>
    </row>
    <row r="62" spans="3:3">
      <c r="C62" t="s">
        <v>748</v>
      </c>
    </row>
    <row r="64" spans="3:3">
      <c r="C64" t="s">
        <v>776</v>
      </c>
    </row>
    <row r="66" spans="3:4">
      <c r="C66" t="s">
        <v>750</v>
      </c>
    </row>
    <row r="67" spans="3:4">
      <c r="C67" t="s">
        <v>751</v>
      </c>
    </row>
    <row r="69" spans="3:4">
      <c r="C69" t="s">
        <v>753</v>
      </c>
    </row>
    <row r="70" spans="3:4">
      <c r="C70" t="s">
        <v>752</v>
      </c>
    </row>
    <row r="73" spans="3:4">
      <c r="C73" t="s">
        <v>754</v>
      </c>
    </row>
    <row r="75" spans="3:4">
      <c r="C75" t="s">
        <v>755</v>
      </c>
    </row>
    <row r="77" spans="3:4">
      <c r="C77" t="s">
        <v>756</v>
      </c>
    </row>
    <row r="78" spans="3:4">
      <c r="C78" t="s">
        <v>757</v>
      </c>
    </row>
    <row r="79" spans="3:4">
      <c r="C79">
        <v>9626875</v>
      </c>
      <c r="D79">
        <v>9626874</v>
      </c>
    </row>
    <row r="80" spans="3:4">
      <c r="C80" t="s">
        <v>752</v>
      </c>
    </row>
    <row r="82" spans="3:3">
      <c r="C82" t="s">
        <v>758</v>
      </c>
    </row>
    <row r="85" spans="3:3">
      <c r="C85" t="s">
        <v>759</v>
      </c>
    </row>
    <row r="86" spans="3:3">
      <c r="C86" t="s">
        <v>760</v>
      </c>
    </row>
    <row r="88" spans="3:3">
      <c r="C88" t="s">
        <v>757</v>
      </c>
    </row>
    <row r="89" spans="3:3">
      <c r="C89" t="s">
        <v>761</v>
      </c>
    </row>
    <row r="91" spans="3:3">
      <c r="C91" t="s">
        <v>762</v>
      </c>
    </row>
    <row r="92" spans="3:3">
      <c r="C92" t="s">
        <v>763</v>
      </c>
    </row>
    <row r="94" spans="3:3">
      <c r="C94" t="s">
        <v>773</v>
      </c>
    </row>
    <row r="95" spans="3:3">
      <c r="C95" t="s">
        <v>771</v>
      </c>
    </row>
    <row r="96" spans="3:3">
      <c r="C96" t="s">
        <v>765</v>
      </c>
    </row>
    <row r="97" spans="3:3">
      <c r="C97" t="s">
        <v>766</v>
      </c>
    </row>
    <row r="99" spans="3:3">
      <c r="C99" t="s">
        <v>767</v>
      </c>
    </row>
    <row r="100" spans="3:3">
      <c r="C100" t="s">
        <v>772</v>
      </c>
    </row>
    <row r="101" spans="3:3">
      <c r="C101" t="s">
        <v>768</v>
      </c>
    </row>
    <row r="102" spans="3:3">
      <c r="C102" s="262" t="s">
        <v>769</v>
      </c>
    </row>
    <row r="103" spans="3:3">
      <c r="C103" t="s">
        <v>770</v>
      </c>
    </row>
    <row r="107" spans="3:3">
      <c r="C107" t="s">
        <v>780</v>
      </c>
    </row>
    <row r="110" spans="3:3">
      <c r="C110" t="s">
        <v>779</v>
      </c>
    </row>
    <row r="111" spans="3:3">
      <c r="C111" t="s">
        <v>781</v>
      </c>
    </row>
    <row r="114" spans="3:3">
      <c r="C114" t="s">
        <v>782</v>
      </c>
    </row>
    <row r="120" spans="3:3">
      <c r="C120" t="s">
        <v>783</v>
      </c>
    </row>
    <row r="122" spans="3:3">
      <c r="C122" t="s">
        <v>784</v>
      </c>
    </row>
    <row r="126" spans="3:3">
      <c r="C126" t="s">
        <v>788</v>
      </c>
    </row>
    <row r="127" spans="3:3">
      <c r="C127" s="262" t="s">
        <v>787</v>
      </c>
    </row>
    <row r="128" spans="3:3">
      <c r="C128" t="s">
        <v>786</v>
      </c>
    </row>
    <row r="130" spans="3:3">
      <c r="C130" t="s">
        <v>785</v>
      </c>
    </row>
    <row r="131" spans="3:3">
      <c r="C131" t="s">
        <v>791</v>
      </c>
    </row>
    <row r="132" spans="3:3">
      <c r="C132" t="s">
        <v>790</v>
      </c>
    </row>
    <row r="133" spans="3:3">
      <c r="C133" s="262" t="s">
        <v>789</v>
      </c>
    </row>
    <row r="134" spans="3:3">
      <c r="C134" t="s">
        <v>792</v>
      </c>
    </row>
    <row r="136" spans="3:3">
      <c r="C136" t="s">
        <v>796</v>
      </c>
    </row>
    <row r="138" spans="3:3">
      <c r="C138" t="s">
        <v>793</v>
      </c>
    </row>
    <row r="140" spans="3:3">
      <c r="C140" t="s">
        <v>797</v>
      </c>
    </row>
    <row r="142" spans="3:3">
      <c r="C142" t="s">
        <v>794</v>
      </c>
    </row>
    <row r="145" spans="3:3" ht="409.5">
      <c r="C145" s="267" t="s">
        <v>795</v>
      </c>
    </row>
  </sheetData>
  <mergeCells count="3">
    <mergeCell ref="O7:Q7"/>
    <mergeCell ref="D23:E23"/>
    <mergeCell ref="D27:E27"/>
  </mergeCells>
  <hyperlinks>
    <hyperlink ref="C29" r:id="rId1" location=":~:text=Feedstock%20storage,compartments%20and%20other%20auxiliary%20machinery."/>
    <hyperlink ref="C102" r:id="rId2"/>
    <hyperlink ref="C127" r:id="rId3"/>
    <hyperlink ref="C133" r:id="rId4"/>
  </hyperlinks>
  <pageMargins left="0.7" right="0.7" top="0.75" bottom="0.75" header="0.3" footer="0.3"/>
  <pageSetup orientation="portrait"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8" tint="-0.249977111117893"/>
  </sheetPr>
  <dimension ref="A1:N53"/>
  <sheetViews>
    <sheetView showGridLines="0" workbookViewId="0">
      <pane xSplit="2" ySplit="5" topLeftCell="D12" activePane="bottomRight" state="frozen"/>
      <selection activeCell="A2" sqref="A2"/>
      <selection pane="topRight" activeCell="B2" sqref="B2"/>
      <selection pane="bottomLeft" activeCell="A5" sqref="A5"/>
      <selection pane="bottomRight" activeCell="D16" sqref="D16"/>
    </sheetView>
  </sheetViews>
  <sheetFormatPr defaultColWidth="32.28515625" defaultRowHeight="15"/>
  <cols>
    <col min="1" max="1" width="4.85546875" style="96" customWidth="1"/>
    <col min="2" max="2" width="36.7109375" style="124" customWidth="1"/>
    <col min="3" max="3" width="8.42578125" style="96" hidden="1" customWidth="1"/>
    <col min="4" max="14" width="11.7109375" style="96" customWidth="1"/>
    <col min="15" max="16384" width="32.28515625" style="96"/>
  </cols>
  <sheetData>
    <row r="1" spans="1:14" hidden="1">
      <c r="B1" s="124">
        <v>100000</v>
      </c>
    </row>
    <row r="3" spans="1:14" s="97" customFormat="1" ht="19.5" customHeight="1">
      <c r="B3" s="374" t="s">
        <v>243</v>
      </c>
      <c r="C3" s="374"/>
      <c r="D3" s="374"/>
      <c r="E3" s="374"/>
      <c r="F3" s="374"/>
      <c r="G3" s="374"/>
      <c r="H3" s="374"/>
      <c r="I3" s="374"/>
      <c r="J3" s="374"/>
      <c r="K3" s="374"/>
      <c r="L3" s="374"/>
      <c r="M3" s="374"/>
      <c r="N3" s="374"/>
    </row>
    <row r="4" spans="1:14" s="97" customFormat="1" ht="18.75" customHeight="1">
      <c r="B4" s="125" t="s">
        <v>588</v>
      </c>
      <c r="C4" s="93">
        <v>0</v>
      </c>
      <c r="D4" s="93">
        <v>6</v>
      </c>
      <c r="E4" s="93">
        <v>12</v>
      </c>
      <c r="F4" s="93">
        <v>12</v>
      </c>
      <c r="G4" s="93">
        <v>12</v>
      </c>
      <c r="H4" s="93">
        <v>12</v>
      </c>
      <c r="I4" s="93">
        <v>12</v>
      </c>
      <c r="J4" s="93">
        <v>12</v>
      </c>
      <c r="K4" s="93">
        <v>12</v>
      </c>
      <c r="L4" s="93">
        <v>12</v>
      </c>
      <c r="M4" s="93">
        <v>12</v>
      </c>
      <c r="N4" s="93">
        <v>6</v>
      </c>
    </row>
    <row r="5" spans="1:14" s="58" customFormat="1" ht="19.5" customHeight="1">
      <c r="B5" s="127" t="s">
        <v>14</v>
      </c>
      <c r="C5" s="128"/>
      <c r="D5" s="128">
        <v>2025</v>
      </c>
      <c r="E5" s="128">
        <f t="shared" ref="E5:L5" si="0">D5+1</f>
        <v>2026</v>
      </c>
      <c r="F5" s="128">
        <f t="shared" si="0"/>
        <v>2027</v>
      </c>
      <c r="G5" s="128">
        <f t="shared" si="0"/>
        <v>2028</v>
      </c>
      <c r="H5" s="128">
        <f t="shared" si="0"/>
        <v>2029</v>
      </c>
      <c r="I5" s="128">
        <f t="shared" si="0"/>
        <v>2030</v>
      </c>
      <c r="J5" s="128">
        <f t="shared" si="0"/>
        <v>2031</v>
      </c>
      <c r="K5" s="128">
        <f t="shared" si="0"/>
        <v>2032</v>
      </c>
      <c r="L5" s="128">
        <f t="shared" si="0"/>
        <v>2033</v>
      </c>
      <c r="M5" s="128">
        <f t="shared" ref="M5" si="1">L5+1</f>
        <v>2034</v>
      </c>
      <c r="N5" s="128">
        <f t="shared" ref="N5" si="2">M5+1</f>
        <v>2035</v>
      </c>
    </row>
    <row r="6" spans="1:14" s="97" customFormat="1" ht="21" customHeight="1">
      <c r="B6" s="107" t="s">
        <v>50</v>
      </c>
      <c r="C6" s="61"/>
      <c r="D6" s="61">
        <v>0.7</v>
      </c>
      <c r="E6" s="61">
        <v>0.8</v>
      </c>
      <c r="F6" s="61">
        <v>0.8</v>
      </c>
      <c r="G6" s="61">
        <v>0.8</v>
      </c>
      <c r="H6" s="61">
        <v>0.9</v>
      </c>
      <c r="I6" s="61">
        <v>0.9</v>
      </c>
      <c r="J6" s="61">
        <v>0.9</v>
      </c>
      <c r="K6" s="61">
        <v>0.9</v>
      </c>
      <c r="L6" s="61">
        <v>0.9</v>
      </c>
      <c r="M6" s="61">
        <v>0.9</v>
      </c>
      <c r="N6" s="61">
        <v>0.9</v>
      </c>
    </row>
    <row r="7" spans="1:14" s="97" customFormat="1" ht="21" customHeight="1">
      <c r="B7" s="107" t="s">
        <v>242</v>
      </c>
      <c r="C7" s="98"/>
      <c r="D7" s="100">
        <v>1</v>
      </c>
      <c r="E7" s="100">
        <f t="shared" ref="E7:J7" si="3">(D7*1.05)</f>
        <v>1.05</v>
      </c>
      <c r="F7" s="100">
        <f t="shared" si="3"/>
        <v>1.1025</v>
      </c>
      <c r="G7" s="100">
        <f t="shared" si="3"/>
        <v>1.1576250000000001</v>
      </c>
      <c r="H7" s="100">
        <f t="shared" si="3"/>
        <v>1.2155062500000002</v>
      </c>
      <c r="I7" s="100">
        <f t="shared" si="3"/>
        <v>1.2762815625000004</v>
      </c>
      <c r="J7" s="100">
        <f t="shared" si="3"/>
        <v>1.3400956406250004</v>
      </c>
      <c r="K7" s="100">
        <f t="shared" ref="K7" si="4">(J7*1.05)</f>
        <v>1.4071004226562505</v>
      </c>
      <c r="L7" s="100">
        <f t="shared" ref="L7" si="5">(K7*1.05)</f>
        <v>1.477455443789063</v>
      </c>
      <c r="M7" s="100">
        <f t="shared" ref="M7" si="6">(L7*1.05)</f>
        <v>1.5513282159785162</v>
      </c>
      <c r="N7" s="100">
        <f t="shared" ref="N7" si="7">(M7*1.05)</f>
        <v>1.628894626777442</v>
      </c>
    </row>
    <row r="8" spans="1:14" s="97" customFormat="1" ht="21" customHeight="1">
      <c r="B8" s="51" t="s">
        <v>808</v>
      </c>
      <c r="C8" s="98"/>
      <c r="D8" s="202">
        <f>(Assump!$G$5)/A*D$6*D$7*D4/12</f>
        <v>415.79999999999995</v>
      </c>
      <c r="E8" s="202">
        <f>(Assump!$G$5)/A*E$6*E$7*E4/12</f>
        <v>997.92000000000019</v>
      </c>
      <c r="F8" s="202">
        <f>(Assump!$G$5)/A*F$6*F$7*F4/12</f>
        <v>1047.816</v>
      </c>
      <c r="G8" s="202">
        <f>(Assump!$G$5)/A*G$6*G$7*G4/12</f>
        <v>1100.2068000000002</v>
      </c>
      <c r="H8" s="202">
        <f>(Assump!$G$5)/A*H$6*H$7*H4/12</f>
        <v>1299.6192825000003</v>
      </c>
      <c r="I8" s="202">
        <f>(Assump!$G$5)/A*I$6*I$7*I4/12</f>
        <v>1364.6002466250004</v>
      </c>
      <c r="J8" s="202">
        <f>(Assump!$G$5)/A*J$6*J$7*J4/12</f>
        <v>1432.8302589562506</v>
      </c>
      <c r="K8" s="202">
        <f>(Assump!$G$5)/A*K$6*K$7*K4/12</f>
        <v>1504.471771904063</v>
      </c>
      <c r="L8" s="202">
        <f>(Assump!$G$5)/A*L$6*L$7*L4/12</f>
        <v>1579.6953604992661</v>
      </c>
      <c r="M8" s="202">
        <f>(Assump!$G$5)/A*M$6*M$7*M4/12</f>
        <v>1658.6801285242298</v>
      </c>
      <c r="N8" s="202">
        <f>(Assump!$G$5)/A*N$6*N$7*N4/12</f>
        <v>870.80706747522038</v>
      </c>
    </row>
    <row r="9" spans="1:14" s="97" customFormat="1" ht="18" customHeight="1">
      <c r="A9" s="260">
        <v>0</v>
      </c>
      <c r="B9" s="129" t="s">
        <v>53</v>
      </c>
      <c r="C9" s="130"/>
      <c r="D9" s="321">
        <f t="shared" ref="D9:J9" si="8">SUM(D8:D8)*(1-$A$9)</f>
        <v>415.79999999999995</v>
      </c>
      <c r="E9" s="321">
        <f t="shared" si="8"/>
        <v>997.92000000000019</v>
      </c>
      <c r="F9" s="321">
        <f t="shared" si="8"/>
        <v>1047.816</v>
      </c>
      <c r="G9" s="321">
        <f t="shared" si="8"/>
        <v>1100.2068000000002</v>
      </c>
      <c r="H9" s="321">
        <f t="shared" si="8"/>
        <v>1299.6192825000003</v>
      </c>
      <c r="I9" s="321">
        <f t="shared" si="8"/>
        <v>1364.6002466250004</v>
      </c>
      <c r="J9" s="321">
        <f t="shared" si="8"/>
        <v>1432.8302589562506</v>
      </c>
      <c r="K9" s="321">
        <f t="shared" ref="K9" si="9">SUM(K8:K8)*(1-$A$9)</f>
        <v>1504.471771904063</v>
      </c>
      <c r="L9" s="321">
        <f t="shared" ref="L9" si="10">SUM(L8:L8)*(1-$A$9)</f>
        <v>1579.6953604992661</v>
      </c>
      <c r="M9" s="321">
        <f t="shared" ref="M9" si="11">SUM(M8:M8)*(1-$A$9)</f>
        <v>1658.6801285242298</v>
      </c>
      <c r="N9" s="321">
        <f t="shared" ref="N9" si="12">SUM(N8:N8)*(1-$A$9)</f>
        <v>870.80706747522038</v>
      </c>
    </row>
    <row r="10" spans="1:14" s="97" customFormat="1" ht="21" customHeight="1">
      <c r="B10" s="107" t="s">
        <v>54</v>
      </c>
      <c r="C10" s="98"/>
      <c r="D10" s="202"/>
      <c r="E10" s="202"/>
      <c r="F10" s="202"/>
      <c r="G10" s="202"/>
      <c r="H10" s="202"/>
      <c r="I10" s="202"/>
      <c r="J10" s="202"/>
      <c r="K10" s="202"/>
      <c r="L10" s="202"/>
      <c r="M10" s="202"/>
      <c r="N10" s="202"/>
    </row>
    <row r="11" spans="1:14" s="97" customFormat="1" ht="21" customHeight="1">
      <c r="A11" s="260">
        <v>0</v>
      </c>
      <c r="B11" s="51" t="s">
        <v>55</v>
      </c>
      <c r="C11" s="98"/>
      <c r="D11" s="202">
        <f>((Assump!$G$11)/A*D$6*D$7*D4/12)*(1+$A$11)</f>
        <v>184.80000000000004</v>
      </c>
      <c r="E11" s="202">
        <f>((Assump!$G$11)/A*E$6*E$7*E4/12)*(1+$A$11)</f>
        <v>443.52000000000015</v>
      </c>
      <c r="F11" s="202">
        <f>((Assump!$G$11)/A*F$6*F$7*F4/12)*(1+$A$11)</f>
        <v>465.69600000000014</v>
      </c>
      <c r="G11" s="202">
        <f>((Assump!$G$11)/A*G$6*G$7*G4/12)*(1+$A$11)</f>
        <v>488.9808000000001</v>
      </c>
      <c r="H11" s="202">
        <f>((Assump!$G$11)/A*H$6*H$7*H4/12)*(1+$A$11)</f>
        <v>577.60857000000021</v>
      </c>
      <c r="I11" s="202">
        <f>((Assump!$G$11)/A*I$6*I$7*I4/12)*(1+$A$11)</f>
        <v>606.48899850000032</v>
      </c>
      <c r="J11" s="202">
        <f>((Assump!$G$11)/A*J$6*J$7*J4/12)*(1+$A$11)</f>
        <v>636.81344842500039</v>
      </c>
      <c r="K11" s="202">
        <f>((Assump!$G$11)/A*K$6*K$7*K4/12)*(1+$A$11)</f>
        <v>668.65412084625041</v>
      </c>
      <c r="L11" s="202">
        <f>((Assump!$G$11)/A*L$6*L$7*L4/12)*(1+$A$11)</f>
        <v>702.08682688856288</v>
      </c>
      <c r="M11" s="202">
        <f>((Assump!$G$11)/A*M$6*M$7*M4/12)*(1+$A$11)</f>
        <v>737.19116823299112</v>
      </c>
      <c r="N11" s="202">
        <f>((Assump!$G$11)/A*N$6*N$7*N4/12)*(1+$A$11)</f>
        <v>387.02536332232029</v>
      </c>
    </row>
    <row r="12" spans="1:14" s="97" customFormat="1" ht="21" customHeight="1">
      <c r="A12" s="260"/>
      <c r="B12" s="45" t="s">
        <v>869</v>
      </c>
      <c r="C12" s="98"/>
      <c r="D12" s="202">
        <f>Assump!$G$14/A*D4/12*D7*D6</f>
        <v>69.3</v>
      </c>
      <c r="E12" s="202">
        <f>Assump!$G$14/A*E4/12*E7*E6</f>
        <v>166.32000000000002</v>
      </c>
      <c r="F12" s="202">
        <f>Assump!$G$14/A*F4/12*F7*F6</f>
        <v>174.63600000000002</v>
      </c>
      <c r="G12" s="202">
        <f>Assump!$G$14/A*G4/12*G7*G6</f>
        <v>183.36780000000002</v>
      </c>
      <c r="H12" s="202">
        <f>Assump!$G$14/A*H4/12*H7*H6</f>
        <v>216.60321375000004</v>
      </c>
      <c r="I12" s="202">
        <f>Assump!$G$14/A*I4/12*I7*I6</f>
        <v>227.43337443750005</v>
      </c>
      <c r="J12" s="202">
        <f>Assump!$G$14/A*J4/12*J7*J6</f>
        <v>238.80504315937509</v>
      </c>
      <c r="K12" s="202">
        <f>Assump!$G$14/A*K4/12*K7*K6</f>
        <v>250.74529531734385</v>
      </c>
      <c r="L12" s="202">
        <f>Assump!$G$14/A*L4/12*L7*L6</f>
        <v>263.28256008321108</v>
      </c>
      <c r="M12" s="202">
        <f>Assump!$G$14/A*M4/12*M7*M6</f>
        <v>276.44668808737163</v>
      </c>
      <c r="N12" s="202">
        <f>Assump!$G$14/A*N4/12*N7*N6</f>
        <v>145.13451124587007</v>
      </c>
    </row>
    <row r="13" spans="1:14" s="97" customFormat="1" ht="21" customHeight="1">
      <c r="B13" s="51" t="s">
        <v>870</v>
      </c>
      <c r="C13" s="98"/>
      <c r="D13" s="202">
        <f>(Assump!$G$13)/A*D$6*D$7*D4/12</f>
        <v>37.3065</v>
      </c>
      <c r="E13" s="202">
        <f>(Assump!$G$13)/A*E$6*E$7*E4/12</f>
        <v>89.535600000000002</v>
      </c>
      <c r="F13" s="202">
        <f>(Assump!$G$13)/A*F$6*F$7*F4/12</f>
        <v>94.012380000000007</v>
      </c>
      <c r="G13" s="202">
        <f>(Assump!$G$13)/A*G$6*G$7*G4/12</f>
        <v>98.712999000000011</v>
      </c>
      <c r="H13" s="202">
        <f>(Assump!$G$13)/A*H$6*H$7*H4/12</f>
        <v>116.60473006875003</v>
      </c>
      <c r="I13" s="202">
        <f>(Assump!$G$13)/A*I$6*I$7*I4/12</f>
        <v>122.43496657218755</v>
      </c>
      <c r="J13" s="202">
        <f>(Assump!$G$13)/A*J$6*J$7*J4/12</f>
        <v>128.55671490079692</v>
      </c>
      <c r="K13" s="202">
        <f>(Assump!$G$13)/A*K$6*K$7*K4/12</f>
        <v>134.98455064583678</v>
      </c>
      <c r="L13" s="202">
        <f>(Assump!$G$13)/A*L$6*L$7*L4/12</f>
        <v>141.73377817812863</v>
      </c>
      <c r="M13" s="202">
        <f>(Assump!$G$13)/A*M$6*M$7*M4/12</f>
        <v>148.82046708703507</v>
      </c>
      <c r="N13" s="202">
        <f>(Assump!$G$13)/A*N$6*N$7*N4/12</f>
        <v>78.130745220693399</v>
      </c>
    </row>
    <row r="14" spans="1:14" s="97" customFormat="1" ht="21" customHeight="1">
      <c r="B14" s="129" t="s">
        <v>56</v>
      </c>
      <c r="C14" s="130"/>
      <c r="D14" s="321">
        <f t="shared" ref="D14:N14" si="13">SUM(D11:D13)</f>
        <v>291.40650000000005</v>
      </c>
      <c r="E14" s="321">
        <f t="shared" si="13"/>
        <v>699.37560000000019</v>
      </c>
      <c r="F14" s="321">
        <f t="shared" si="13"/>
        <v>734.34438000000011</v>
      </c>
      <c r="G14" s="321">
        <f t="shared" si="13"/>
        <v>771.06159900000011</v>
      </c>
      <c r="H14" s="321">
        <f t="shared" si="13"/>
        <v>910.81651381875031</v>
      </c>
      <c r="I14" s="321">
        <f t="shared" si="13"/>
        <v>956.3573395096879</v>
      </c>
      <c r="J14" s="321">
        <f t="shared" si="13"/>
        <v>1004.1752064851725</v>
      </c>
      <c r="K14" s="321">
        <f t="shared" si="13"/>
        <v>1054.3839668094311</v>
      </c>
      <c r="L14" s="321">
        <f t="shared" si="13"/>
        <v>1107.1031651499027</v>
      </c>
      <c r="M14" s="321">
        <f t="shared" si="13"/>
        <v>1162.4583234073978</v>
      </c>
      <c r="N14" s="321">
        <f t="shared" si="13"/>
        <v>610.29061978888376</v>
      </c>
    </row>
    <row r="15" spans="1:14" s="97" customFormat="1" ht="21" customHeight="1">
      <c r="B15" s="107" t="s">
        <v>57</v>
      </c>
      <c r="C15" s="99"/>
      <c r="D15" s="323"/>
      <c r="E15" s="323"/>
      <c r="F15" s="323"/>
      <c r="G15" s="323"/>
      <c r="H15" s="323"/>
      <c r="I15" s="323"/>
      <c r="J15" s="323"/>
      <c r="K15" s="323"/>
      <c r="L15" s="323"/>
      <c r="M15" s="323"/>
      <c r="N15" s="323"/>
    </row>
    <row r="16" spans="1:14" s="97" customFormat="1" ht="21" customHeight="1">
      <c r="B16" s="51" t="s">
        <v>58</v>
      </c>
      <c r="C16" s="98"/>
      <c r="D16" s="202">
        <f>(Assump!$G$33)/A*D$7*D4/12</f>
        <v>57.25</v>
      </c>
      <c r="E16" s="202">
        <f>(Assump!$G$33)/A*E$7*E4/12</f>
        <v>120.22500000000001</v>
      </c>
      <c r="F16" s="202">
        <f>(Assump!$G$33)/A*F$7*F4/12</f>
        <v>126.23625</v>
      </c>
      <c r="G16" s="202">
        <f>(Assump!$G$33)/A*G$7*G4/12</f>
        <v>132.54806250000001</v>
      </c>
      <c r="H16" s="202">
        <f>(Assump!$G$33)/A*H$7*H4/12</f>
        <v>139.17546562500002</v>
      </c>
      <c r="I16" s="202">
        <f>(Assump!$G$33)/A*I$7*I4/12</f>
        <v>146.13423890625003</v>
      </c>
      <c r="J16" s="202">
        <f>(Assump!$G$33)/A*J$7*J4/12</f>
        <v>153.44095085156255</v>
      </c>
      <c r="K16" s="202">
        <f>(Assump!$G$33)/A*K$7*K4/12</f>
        <v>161.11299839414067</v>
      </c>
      <c r="L16" s="202">
        <f>(Assump!$G$33)/A*L$7*L4/12</f>
        <v>169.16864831384771</v>
      </c>
      <c r="M16" s="202">
        <f>(Assump!$G$33)/A*M$7*M4/12</f>
        <v>177.6270807295401</v>
      </c>
      <c r="N16" s="202">
        <f>(Assump!$G$33)/A*N$7*N4/12</f>
        <v>93.254217383008552</v>
      </c>
    </row>
    <row r="17" spans="1:14" s="97" customFormat="1" ht="21" customHeight="1">
      <c r="B17" s="51" t="s">
        <v>871</v>
      </c>
      <c r="C17" s="98"/>
      <c r="D17" s="202">
        <f>Assump!$G$15/A*D7*D4/12</f>
        <v>2</v>
      </c>
      <c r="E17" s="202">
        <f>Assump!$G$15/A*E7*E4/12</f>
        <v>4.2</v>
      </c>
      <c r="F17" s="202">
        <f>Assump!$G$15/A*F7*F4/12</f>
        <v>4.41</v>
      </c>
      <c r="G17" s="202">
        <f>Assump!$G$15/A*G7*G4/12</f>
        <v>4.6305000000000005</v>
      </c>
      <c r="H17" s="202">
        <f>Assump!$G$15/A*H7*H4/12</f>
        <v>4.8620250000000009</v>
      </c>
      <c r="I17" s="202">
        <f>Assump!$G$15/A*I7*I4/12</f>
        <v>5.1051262500000014</v>
      </c>
      <c r="J17" s="202">
        <f>Assump!$G$15/A*J7*J4/12</f>
        <v>5.3603825625000026</v>
      </c>
      <c r="K17" s="202">
        <f>Assump!$G$15/A*K7*K4/12</f>
        <v>5.6284016906250018</v>
      </c>
      <c r="L17" s="202">
        <f>Assump!$G$15/A*L7*L4/12</f>
        <v>5.9098217751562521</v>
      </c>
      <c r="M17" s="202">
        <f>Assump!$G$15/A*M7*M4/12</f>
        <v>6.205312863914064</v>
      </c>
      <c r="N17" s="202">
        <f>Assump!$G$15/A*N7*N4/12</f>
        <v>3.257789253554884</v>
      </c>
    </row>
    <row r="18" spans="1:14" s="97" customFormat="1" ht="21" customHeight="1">
      <c r="B18" s="51" t="s">
        <v>872</v>
      </c>
      <c r="C18" s="98"/>
      <c r="D18" s="202">
        <f>(Assump!$G$18)/A*D$7*D4/12</f>
        <v>9.4709000000000003</v>
      </c>
      <c r="E18" s="202">
        <f>(Assump!$G$18)/A*E$7*E4/12</f>
        <v>19.88889</v>
      </c>
      <c r="F18" s="202">
        <f>(Assump!$G$18)/A*F$7*F4/12</f>
        <v>20.8833345</v>
      </c>
      <c r="G18" s="202">
        <f>(Assump!$G$18)/A*G$7*G4/12</f>
        <v>21.927501225000004</v>
      </c>
      <c r="H18" s="202">
        <f>(Assump!$G$18)/A*H$7*H4/12</f>
        <v>23.023876286250005</v>
      </c>
      <c r="I18" s="202">
        <f>(Assump!$G$18)/A*I$7*I4/12</f>
        <v>24.175070100562507</v>
      </c>
      <c r="J18" s="202">
        <f>(Assump!$G$18)/A*J$7*J4/12</f>
        <v>25.383823605590635</v>
      </c>
      <c r="K18" s="202">
        <f>(Assump!$G$18)/A*K$7*K4/12</f>
        <v>26.653014785870166</v>
      </c>
      <c r="L18" s="202">
        <f>(Assump!$G$18)/A*L$7*L4/12</f>
        <v>27.985665525163672</v>
      </c>
      <c r="M18" s="202">
        <f>(Assump!$G$18)/A*M$7*M4/12</f>
        <v>29.38494880142186</v>
      </c>
      <c r="N18" s="202">
        <f>(Assump!$G$18)/A*N$7*N4/12</f>
        <v>15.427098120746477</v>
      </c>
    </row>
    <row r="19" spans="1:14" s="97" customFormat="1" ht="18" customHeight="1">
      <c r="B19" s="129" t="s">
        <v>59</v>
      </c>
      <c r="C19" s="131"/>
      <c r="D19" s="324">
        <f t="shared" ref="D19:N19" si="14">SUM(D16:D18)</f>
        <v>68.7209</v>
      </c>
      <c r="E19" s="324">
        <f t="shared" si="14"/>
        <v>144.31389000000001</v>
      </c>
      <c r="F19" s="324">
        <f t="shared" si="14"/>
        <v>151.5295845</v>
      </c>
      <c r="G19" s="324">
        <f t="shared" si="14"/>
        <v>159.10606372500004</v>
      </c>
      <c r="H19" s="324">
        <f t="shared" si="14"/>
        <v>167.06136691125002</v>
      </c>
      <c r="I19" s="324">
        <f t="shared" si="14"/>
        <v>175.41443525681257</v>
      </c>
      <c r="J19" s="324">
        <f t="shared" si="14"/>
        <v>184.18515701965319</v>
      </c>
      <c r="K19" s="324">
        <f t="shared" si="14"/>
        <v>193.39441487063584</v>
      </c>
      <c r="L19" s="324">
        <f t="shared" si="14"/>
        <v>203.06413561416764</v>
      </c>
      <c r="M19" s="324">
        <f t="shared" si="14"/>
        <v>213.21734239487603</v>
      </c>
      <c r="N19" s="324">
        <f t="shared" si="14"/>
        <v>111.93910475730992</v>
      </c>
    </row>
    <row r="20" spans="1:14" s="97" customFormat="1" ht="21" customHeight="1">
      <c r="B20" s="129" t="s">
        <v>60</v>
      </c>
      <c r="C20" s="130"/>
      <c r="D20" s="321">
        <f t="shared" ref="D20:N20" si="15">(D14+D19)</f>
        <v>360.12740000000008</v>
      </c>
      <c r="E20" s="321">
        <f t="shared" si="15"/>
        <v>843.68949000000021</v>
      </c>
      <c r="F20" s="321">
        <f t="shared" si="15"/>
        <v>885.87396450000006</v>
      </c>
      <c r="G20" s="321">
        <f t="shared" si="15"/>
        <v>930.16766272500013</v>
      </c>
      <c r="H20" s="321">
        <f t="shared" si="15"/>
        <v>1077.8778807300002</v>
      </c>
      <c r="I20" s="321">
        <f t="shared" si="15"/>
        <v>1131.7717747665006</v>
      </c>
      <c r="J20" s="321">
        <f t="shared" si="15"/>
        <v>1188.3603635048257</v>
      </c>
      <c r="K20" s="321">
        <f t="shared" si="15"/>
        <v>1247.778381680067</v>
      </c>
      <c r="L20" s="321">
        <f t="shared" si="15"/>
        <v>1310.1673007640702</v>
      </c>
      <c r="M20" s="321">
        <f t="shared" si="15"/>
        <v>1375.6756658022737</v>
      </c>
      <c r="N20" s="321">
        <f t="shared" si="15"/>
        <v>722.22972454619367</v>
      </c>
    </row>
    <row r="21" spans="1:14" s="97" customFormat="1" ht="21" customHeight="1">
      <c r="B21" s="51" t="s">
        <v>61</v>
      </c>
      <c r="C21" s="98"/>
      <c r="D21" s="202">
        <f t="shared" ref="D21:N21" si="16">(D9-D20)</f>
        <v>55.672599999999875</v>
      </c>
      <c r="E21" s="202">
        <f t="shared" si="16"/>
        <v>154.23050999999998</v>
      </c>
      <c r="F21" s="202">
        <f t="shared" si="16"/>
        <v>161.94203549999997</v>
      </c>
      <c r="G21" s="202">
        <f t="shared" si="16"/>
        <v>170.03913727500003</v>
      </c>
      <c r="H21" s="202">
        <f t="shared" si="16"/>
        <v>221.74140177000004</v>
      </c>
      <c r="I21" s="202">
        <f t="shared" si="16"/>
        <v>232.82847185849982</v>
      </c>
      <c r="J21" s="202">
        <f t="shared" si="16"/>
        <v>244.46989545142492</v>
      </c>
      <c r="K21" s="202">
        <f t="shared" si="16"/>
        <v>256.69339022399595</v>
      </c>
      <c r="L21" s="202">
        <f t="shared" si="16"/>
        <v>269.52805973519594</v>
      </c>
      <c r="M21" s="202">
        <f t="shared" si="16"/>
        <v>283.00446272195609</v>
      </c>
      <c r="N21" s="202">
        <f t="shared" si="16"/>
        <v>148.57734292902671</v>
      </c>
    </row>
    <row r="22" spans="1:14" s="97" customFormat="1" ht="21" customHeight="1">
      <c r="B22" s="51" t="s">
        <v>62</v>
      </c>
      <c r="C22" s="98"/>
      <c r="D22" s="202">
        <f>'TL Schd'!D11</f>
        <v>27.604499999999998</v>
      </c>
      <c r="E22" s="202">
        <f>'TL Schd'!E11</f>
        <v>51.265500000000003</v>
      </c>
      <c r="F22" s="202">
        <f>'TL Schd'!F11</f>
        <v>43.378500000000003</v>
      </c>
      <c r="G22" s="202">
        <f>'TL Schd'!G11</f>
        <v>35.491500000000002</v>
      </c>
      <c r="H22" s="202">
        <f>'TL Schd'!H11</f>
        <v>27.604500000000002</v>
      </c>
      <c r="I22" s="202">
        <f>'TL Schd'!I11</f>
        <v>19.717500000000001</v>
      </c>
      <c r="J22" s="202">
        <f>'TL Schd'!J11</f>
        <v>11.830500000000001</v>
      </c>
      <c r="K22" s="202">
        <f>'TL Schd'!K11</f>
        <v>3.9434999999999998</v>
      </c>
      <c r="L22" s="202">
        <f>'TL Schd'!L11</f>
        <v>0</v>
      </c>
      <c r="M22" s="202">
        <f>'TL Schd'!M11</f>
        <v>0</v>
      </c>
      <c r="N22" s="202">
        <f>'TL Schd'!N11</f>
        <v>0</v>
      </c>
    </row>
    <row r="23" spans="1:14" s="97" customFormat="1" ht="21" customHeight="1">
      <c r="B23" s="51" t="s">
        <v>513</v>
      </c>
      <c r="C23" s="98"/>
      <c r="D23" s="325">
        <f>'TL Schd'!D132</f>
        <v>11.760253944942042</v>
      </c>
      <c r="E23" s="325">
        <f>'TL Schd'!E132</f>
        <v>13.336292986169653</v>
      </c>
      <c r="F23" s="325">
        <f>'TL Schd'!F132</f>
        <v>15.347015328082191</v>
      </c>
      <c r="G23" s="325">
        <f>'TL Schd'!G132</f>
        <v>16.238116094486301</v>
      </c>
      <c r="H23" s="325">
        <f>'TL Schd'!H132</f>
        <v>18.431772539099104</v>
      </c>
      <c r="I23" s="325">
        <f>'TL Schd'!I132</f>
        <v>20.735111805942548</v>
      </c>
      <c r="J23" s="325">
        <f>'TL Schd'!J132</f>
        <v>21.895617396239675</v>
      </c>
      <c r="K23" s="325">
        <f>'TL Schd'!K132</f>
        <v>23.114148266051661</v>
      </c>
      <c r="L23" s="325">
        <f>'TL Schd'!L132</f>
        <v>24.393605679354238</v>
      </c>
      <c r="M23" s="325">
        <f>'TL Schd'!M132</f>
        <v>25.737035963321954</v>
      </c>
      <c r="N23" s="325">
        <f>'TL Schd'!N132</f>
        <v>13.21256720072588</v>
      </c>
    </row>
    <row r="24" spans="1:14" s="97" customFormat="1" ht="21" customHeight="1">
      <c r="B24" s="51" t="s">
        <v>63</v>
      </c>
      <c r="C24" s="98"/>
      <c r="D24" s="202">
        <f>Depr!C26</f>
        <v>100.47854032258064</v>
      </c>
      <c r="E24" s="202">
        <f>Depr!D26</f>
        <v>85.933961491935477</v>
      </c>
      <c r="F24" s="202">
        <f>Depr!E26</f>
        <v>73.518349264112899</v>
      </c>
      <c r="G24" s="202">
        <f>Depr!F26</f>
        <v>62.917630670866927</v>
      </c>
      <c r="H24" s="202">
        <f>Depr!G26</f>
        <v>53.864316486970765</v>
      </c>
      <c r="I24" s="202">
        <f>Depr!H26</f>
        <v>46.130566388985642</v>
      </c>
      <c r="J24" s="202">
        <f>Depr!I26</f>
        <v>39.522289068192222</v>
      </c>
      <c r="K24" s="202">
        <f>Depr!J26</f>
        <v>33.874122581762386</v>
      </c>
      <c r="L24" s="202">
        <f>Depr!K26</f>
        <v>29.045163380917117</v>
      </c>
      <c r="M24" s="202">
        <f>Depr!L26</f>
        <v>24.915332141556735</v>
      </c>
      <c r="N24" s="202">
        <f>Depr!M26</f>
        <v>21.382281261322689</v>
      </c>
    </row>
    <row r="25" spans="1:14" s="97" customFormat="1" ht="21" customHeight="1">
      <c r="B25" s="51" t="s">
        <v>855</v>
      </c>
      <c r="C25" s="98"/>
      <c r="D25" s="202">
        <f>'CoP-MoF'!D7/A/5*D4/12</f>
        <v>3.5</v>
      </c>
      <c r="E25" s="202">
        <f>'CoP-MoF'!D7/A/5*E4/12</f>
        <v>7</v>
      </c>
      <c r="F25" s="202">
        <f t="shared" ref="F25:H25" si="17">E25</f>
        <v>7</v>
      </c>
      <c r="G25" s="202">
        <f t="shared" si="17"/>
        <v>7</v>
      </c>
      <c r="H25" s="202">
        <f t="shared" si="17"/>
        <v>7</v>
      </c>
      <c r="I25" s="202">
        <f>D25</f>
        <v>3.5</v>
      </c>
      <c r="J25" s="202">
        <v>0</v>
      </c>
      <c r="K25" s="202">
        <v>0</v>
      </c>
      <c r="L25" s="202">
        <v>0</v>
      </c>
      <c r="M25" s="202">
        <v>0</v>
      </c>
      <c r="N25" s="202">
        <v>0</v>
      </c>
    </row>
    <row r="26" spans="1:14" s="97" customFormat="1" ht="21" customHeight="1">
      <c r="B26" s="51" t="s">
        <v>64</v>
      </c>
      <c r="C26" s="98"/>
      <c r="D26" s="202">
        <f>D21-D22-D24-D23-D25</f>
        <v>-87.670694267522805</v>
      </c>
      <c r="E26" s="202">
        <f t="shared" ref="E26:I26" si="18">E21-E22-E24-E23</f>
        <v>3.694755521894848</v>
      </c>
      <c r="F26" s="202">
        <f t="shared" si="18"/>
        <v>29.698170907804879</v>
      </c>
      <c r="G26" s="202">
        <f t="shared" si="18"/>
        <v>55.3918905096468</v>
      </c>
      <c r="H26" s="202">
        <f t="shared" si="18"/>
        <v>121.84081274393019</v>
      </c>
      <c r="I26" s="202">
        <f t="shared" si="18"/>
        <v>146.24529366357163</v>
      </c>
      <c r="J26" s="202">
        <f t="shared" ref="J26" si="19">J21-J22-J24-J23</f>
        <v>171.22148898699299</v>
      </c>
      <c r="K26" s="202">
        <f t="shared" ref="K26:N26" si="20">K21-K22-K24-K23</f>
        <v>195.7616193761819</v>
      </c>
      <c r="L26" s="202">
        <f t="shared" si="20"/>
        <v>216.08929067492457</v>
      </c>
      <c r="M26" s="202">
        <f t="shared" si="20"/>
        <v>232.3520946170774</v>
      </c>
      <c r="N26" s="202">
        <f t="shared" si="20"/>
        <v>113.98249446697814</v>
      </c>
    </row>
    <row r="27" spans="1:14" s="97" customFormat="1" ht="21" customHeight="1">
      <c r="A27" s="194">
        <v>0.25168000000000001</v>
      </c>
      <c r="B27" s="51" t="s">
        <v>863</v>
      </c>
      <c r="C27" s="98"/>
      <c r="D27" s="202">
        <v>0</v>
      </c>
      <c r="E27" s="202">
        <v>0</v>
      </c>
      <c r="F27" s="202">
        <v>0</v>
      </c>
      <c r="G27" s="202">
        <f>(G26+F26+E26+D26)*$A$27</f>
        <v>0.28040239404459438</v>
      </c>
      <c r="H27" s="202">
        <f t="shared" ref="H27:J27" si="21">H26*$A$27</f>
        <v>30.664895751392351</v>
      </c>
      <c r="I27" s="202">
        <f t="shared" si="21"/>
        <v>36.807015509247712</v>
      </c>
      <c r="J27" s="202">
        <f t="shared" si="21"/>
        <v>43.093024348246402</v>
      </c>
      <c r="K27" s="202">
        <f t="shared" ref="K27:N27" si="22">K26*$A$27</f>
        <v>49.269284364597461</v>
      </c>
      <c r="L27" s="202">
        <f t="shared" si="22"/>
        <v>54.385352677065022</v>
      </c>
      <c r="M27" s="202">
        <f t="shared" si="22"/>
        <v>58.478375173226041</v>
      </c>
      <c r="N27" s="202">
        <f t="shared" si="22"/>
        <v>28.68711420744906</v>
      </c>
    </row>
    <row r="28" spans="1:14" s="97" customFormat="1" ht="21" customHeight="1">
      <c r="B28" s="132" t="s">
        <v>65</v>
      </c>
      <c r="C28" s="133"/>
      <c r="D28" s="326">
        <f t="shared" ref="D28:I28" si="23">D26-D27</f>
        <v>-87.670694267522805</v>
      </c>
      <c r="E28" s="326">
        <f t="shared" si="23"/>
        <v>3.694755521894848</v>
      </c>
      <c r="F28" s="326">
        <f t="shared" si="23"/>
        <v>29.698170907804879</v>
      </c>
      <c r="G28" s="326">
        <f t="shared" si="23"/>
        <v>55.111488115602207</v>
      </c>
      <c r="H28" s="326">
        <f t="shared" si="23"/>
        <v>91.175916992537836</v>
      </c>
      <c r="I28" s="326">
        <f t="shared" si="23"/>
        <v>109.43827815432391</v>
      </c>
      <c r="J28" s="326">
        <f t="shared" ref="J28" si="24">J26-J27</f>
        <v>128.12846463874661</v>
      </c>
      <c r="K28" s="326">
        <f t="shared" ref="K28:N28" si="25">K26-K27</f>
        <v>146.49233501158443</v>
      </c>
      <c r="L28" s="326">
        <f t="shared" si="25"/>
        <v>161.70393799785955</v>
      </c>
      <c r="M28" s="326">
        <f t="shared" si="25"/>
        <v>173.87371944385137</v>
      </c>
      <c r="N28" s="326">
        <f t="shared" si="25"/>
        <v>85.295380259529082</v>
      </c>
    </row>
    <row r="29" spans="1:14" s="97" customFormat="1" ht="21" customHeight="1">
      <c r="B29" s="51"/>
      <c r="C29" s="98"/>
      <c r="D29" s="202"/>
      <c r="E29" s="202"/>
      <c r="F29" s="202"/>
      <c r="G29" s="202"/>
      <c r="H29" s="202"/>
      <c r="I29" s="202"/>
      <c r="J29" s="202"/>
      <c r="K29" s="202"/>
      <c r="L29" s="202"/>
      <c r="M29" s="202"/>
      <c r="N29" s="202"/>
    </row>
    <row r="30" spans="1:14" s="97" customFormat="1" ht="21" customHeight="1">
      <c r="B30" s="51" t="s">
        <v>66</v>
      </c>
      <c r="C30" s="98"/>
      <c r="D30" s="202">
        <f t="shared" ref="D30:I30" si="26">D24</f>
        <v>100.47854032258064</v>
      </c>
      <c r="E30" s="202">
        <f t="shared" si="26"/>
        <v>85.933961491935477</v>
      </c>
      <c r="F30" s="202">
        <f t="shared" si="26"/>
        <v>73.518349264112899</v>
      </c>
      <c r="G30" s="202">
        <f t="shared" si="26"/>
        <v>62.917630670866927</v>
      </c>
      <c r="H30" s="202">
        <f t="shared" si="26"/>
        <v>53.864316486970765</v>
      </c>
      <c r="I30" s="202">
        <f t="shared" si="26"/>
        <v>46.130566388985642</v>
      </c>
      <c r="J30" s="202">
        <f t="shared" ref="J30" si="27">J24</f>
        <v>39.522289068192222</v>
      </c>
      <c r="K30" s="202">
        <f t="shared" ref="K30:N30" si="28">K24</f>
        <v>33.874122581762386</v>
      </c>
      <c r="L30" s="202">
        <f t="shared" si="28"/>
        <v>29.045163380917117</v>
      </c>
      <c r="M30" s="202">
        <f t="shared" si="28"/>
        <v>24.915332141556735</v>
      </c>
      <c r="N30" s="202">
        <f t="shared" si="28"/>
        <v>21.382281261322689</v>
      </c>
    </row>
    <row r="31" spans="1:14" s="97" customFormat="1" ht="21" customHeight="1">
      <c r="B31" s="51" t="s">
        <v>479</v>
      </c>
      <c r="C31" s="98"/>
      <c r="D31" s="202">
        <f t="shared" ref="D31:I31" si="29">D28+D30</f>
        <v>12.807846055057837</v>
      </c>
      <c r="E31" s="202">
        <f t="shared" si="29"/>
        <v>89.628717013830325</v>
      </c>
      <c r="F31" s="202">
        <f t="shared" si="29"/>
        <v>103.21652017191778</v>
      </c>
      <c r="G31" s="202">
        <f t="shared" si="29"/>
        <v>118.02911878646913</v>
      </c>
      <c r="H31" s="202">
        <f t="shared" si="29"/>
        <v>145.0402334795086</v>
      </c>
      <c r="I31" s="202">
        <f t="shared" si="29"/>
        <v>155.56884454330955</v>
      </c>
      <c r="J31" s="202">
        <f t="shared" ref="J31" si="30">J28+J30</f>
        <v>167.65075370693881</v>
      </c>
      <c r="K31" s="202">
        <f t="shared" ref="K31:N31" si="31">K28+K30</f>
        <v>180.36645759334681</v>
      </c>
      <c r="L31" s="202">
        <f t="shared" si="31"/>
        <v>190.74910137877669</v>
      </c>
      <c r="M31" s="202">
        <f t="shared" si="31"/>
        <v>198.78905158540812</v>
      </c>
      <c r="N31" s="202">
        <f t="shared" si="31"/>
        <v>106.67766152085177</v>
      </c>
    </row>
    <row r="32" spans="1:14" s="97" customFormat="1" ht="21" customHeight="1">
      <c r="B32" s="51" t="s">
        <v>67</v>
      </c>
      <c r="C32" s="98"/>
      <c r="D32" s="202">
        <f>'Cash Flow'!C22</f>
        <v>0</v>
      </c>
      <c r="E32" s="202">
        <f>'Cash Flow'!D22</f>
        <v>71.7</v>
      </c>
      <c r="F32" s="202">
        <f>'Cash Flow'!E22</f>
        <v>71.7</v>
      </c>
      <c r="G32" s="202">
        <f>'Cash Flow'!F22</f>
        <v>71.7</v>
      </c>
      <c r="H32" s="202">
        <f>'Cash Flow'!G22</f>
        <v>71.7</v>
      </c>
      <c r="I32" s="202">
        <f>'Cash Flow'!H22</f>
        <v>71.7</v>
      </c>
      <c r="J32" s="202">
        <f>'Cash Flow'!I22</f>
        <v>71.7</v>
      </c>
      <c r="K32" s="202">
        <f>'Cash Flow'!J22</f>
        <v>71.7</v>
      </c>
      <c r="L32" s="202">
        <f>'Cash Flow'!K22</f>
        <v>0</v>
      </c>
      <c r="M32" s="202">
        <f>'Cash Flow'!L22</f>
        <v>0</v>
      </c>
      <c r="N32" s="202">
        <f>'Cash Flow'!M22</f>
        <v>0</v>
      </c>
    </row>
    <row r="33" spans="2:14" s="97" customFormat="1" ht="21" customHeight="1">
      <c r="B33" s="51" t="s">
        <v>480</v>
      </c>
      <c r="C33" s="98"/>
      <c r="D33" s="202">
        <f t="shared" ref="D33:I33" si="32">D31-D32</f>
        <v>12.807846055057837</v>
      </c>
      <c r="E33" s="202">
        <f t="shared" si="32"/>
        <v>17.928717013830322</v>
      </c>
      <c r="F33" s="202">
        <f t="shared" si="32"/>
        <v>31.516520171917776</v>
      </c>
      <c r="G33" s="202">
        <f t="shared" si="32"/>
        <v>46.329118786469124</v>
      </c>
      <c r="H33" s="202">
        <f t="shared" si="32"/>
        <v>73.340233479508598</v>
      </c>
      <c r="I33" s="202">
        <f t="shared" si="32"/>
        <v>83.86884454330955</v>
      </c>
      <c r="J33" s="202">
        <f t="shared" ref="J33" si="33">J31-J32</f>
        <v>95.950753706938812</v>
      </c>
      <c r="K33" s="202">
        <f t="shared" ref="K33:N33" si="34">K31-K32</f>
        <v>108.66645759334681</v>
      </c>
      <c r="L33" s="202">
        <f t="shared" si="34"/>
        <v>190.74910137877669</v>
      </c>
      <c r="M33" s="202">
        <f t="shared" si="34"/>
        <v>198.78905158540812</v>
      </c>
      <c r="N33" s="202">
        <f t="shared" si="34"/>
        <v>106.67766152085177</v>
      </c>
    </row>
    <row r="34" spans="2:14" s="64" customFormat="1" ht="18.75" customHeight="1">
      <c r="B34" s="135" t="s">
        <v>68</v>
      </c>
      <c r="C34" s="134"/>
      <c r="D34" s="327">
        <f>C34+D33</f>
        <v>12.807846055057837</v>
      </c>
      <c r="E34" s="327">
        <f t="shared" ref="E34:J34" si="35">D34+E33</f>
        <v>30.736563068888159</v>
      </c>
      <c r="F34" s="327">
        <f t="shared" si="35"/>
        <v>62.253083240805935</v>
      </c>
      <c r="G34" s="327">
        <f t="shared" si="35"/>
        <v>108.58220202727506</v>
      </c>
      <c r="H34" s="327">
        <f t="shared" si="35"/>
        <v>181.92243550678364</v>
      </c>
      <c r="I34" s="327">
        <f t="shared" si="35"/>
        <v>265.79128005009318</v>
      </c>
      <c r="J34" s="327">
        <f t="shared" si="35"/>
        <v>361.742033757032</v>
      </c>
      <c r="K34" s="327">
        <f t="shared" ref="K34" si="36">J34+K33</f>
        <v>470.40849135037882</v>
      </c>
      <c r="L34" s="327">
        <f t="shared" ref="L34" si="37">K34+L33</f>
        <v>661.15759272915557</v>
      </c>
      <c r="M34" s="327">
        <f t="shared" ref="M34" si="38">L34+M33</f>
        <v>859.94664431456363</v>
      </c>
      <c r="N34" s="327">
        <f t="shared" ref="N34" si="39">M34+N33</f>
        <v>966.62430583541538</v>
      </c>
    </row>
    <row r="35" spans="2:14" s="97" customFormat="1" ht="21" customHeight="1">
      <c r="B35" s="51"/>
      <c r="C35" s="98"/>
      <c r="D35" s="98"/>
      <c r="E35" s="98"/>
      <c r="F35" s="98"/>
      <c r="G35" s="98"/>
      <c r="H35" s="98"/>
      <c r="I35" s="98"/>
      <c r="J35" s="98"/>
      <c r="K35" s="98"/>
      <c r="L35" s="98"/>
      <c r="M35" s="98"/>
      <c r="N35" s="98"/>
    </row>
    <row r="36" spans="2:14">
      <c r="C36" s="122"/>
      <c r="D36" s="122">
        <f t="shared" ref="D36:N36" si="40">D21/D9</f>
        <v>0.13389273689273662</v>
      </c>
      <c r="E36" s="122">
        <f t="shared" si="40"/>
        <v>0.15455197811447807</v>
      </c>
      <c r="F36" s="122">
        <f t="shared" si="40"/>
        <v>0.15455197811447807</v>
      </c>
      <c r="G36" s="122">
        <f t="shared" si="40"/>
        <v>0.15455197811447813</v>
      </c>
      <c r="H36" s="122">
        <f t="shared" si="40"/>
        <v>0.17062027684249906</v>
      </c>
      <c r="I36" s="122">
        <f t="shared" si="40"/>
        <v>0.17062027684249889</v>
      </c>
      <c r="J36" s="122">
        <f t="shared" si="40"/>
        <v>0.17062027684249892</v>
      </c>
      <c r="K36" s="122">
        <f t="shared" si="40"/>
        <v>0.17062027684249881</v>
      </c>
      <c r="L36" s="122">
        <f t="shared" si="40"/>
        <v>0.17062027684249892</v>
      </c>
      <c r="M36" s="122">
        <f t="shared" si="40"/>
        <v>0.17062027684249911</v>
      </c>
      <c r="N36" s="122">
        <f t="shared" si="40"/>
        <v>0.17062027684249889</v>
      </c>
    </row>
    <row r="37" spans="2:14">
      <c r="C37" s="122"/>
      <c r="D37" s="122">
        <f t="shared" ref="D37:N37" si="41">D28/D9</f>
        <v>-0.21084823056162294</v>
      </c>
      <c r="E37" s="122">
        <f t="shared" si="41"/>
        <v>3.7024566316887601E-3</v>
      </c>
      <c r="F37" s="122">
        <f t="shared" si="41"/>
        <v>2.8342925578350473E-2</v>
      </c>
      <c r="G37" s="122">
        <f t="shared" si="41"/>
        <v>5.009193554848252E-2</v>
      </c>
      <c r="H37" s="122">
        <f t="shared" si="41"/>
        <v>7.015586658359528E-2</v>
      </c>
      <c r="I37" s="122">
        <f t="shared" si="41"/>
        <v>8.0198049520357556E-2</v>
      </c>
      <c r="J37" s="122">
        <f t="shared" si="41"/>
        <v>8.9423338066633343E-2</v>
      </c>
      <c r="K37" s="122">
        <f t="shared" si="41"/>
        <v>9.7371275252431888E-2</v>
      </c>
      <c r="L37" s="122">
        <f t="shared" si="41"/>
        <v>0.10236400133931689</v>
      </c>
      <c r="M37" s="122">
        <f t="shared" si="41"/>
        <v>0.10482655242186525</v>
      </c>
      <c r="N37" s="122">
        <f t="shared" si="41"/>
        <v>9.7949802482461185E-2</v>
      </c>
    </row>
    <row r="41" spans="2:14">
      <c r="B41" s="239" t="s">
        <v>707</v>
      </c>
      <c r="C41" s="123"/>
      <c r="D41" s="123">
        <f t="shared" ref="D41:J41" si="42">D9</f>
        <v>415.79999999999995</v>
      </c>
      <c r="E41" s="123">
        <f t="shared" si="42"/>
        <v>997.92000000000019</v>
      </c>
      <c r="F41" s="123">
        <f t="shared" si="42"/>
        <v>1047.816</v>
      </c>
      <c r="G41" s="123">
        <f t="shared" si="42"/>
        <v>1100.2068000000002</v>
      </c>
      <c r="H41" s="123">
        <f t="shared" si="42"/>
        <v>1299.6192825000003</v>
      </c>
      <c r="I41" s="123">
        <f t="shared" si="42"/>
        <v>1364.6002466250004</v>
      </c>
      <c r="J41" s="123">
        <f t="shared" si="42"/>
        <v>1432.8302589562506</v>
      </c>
      <c r="K41" s="123">
        <f t="shared" ref="K41:N41" si="43">K9</f>
        <v>1504.471771904063</v>
      </c>
      <c r="L41" s="123">
        <f t="shared" si="43"/>
        <v>1579.6953604992661</v>
      </c>
      <c r="M41" s="123">
        <f t="shared" si="43"/>
        <v>1658.6801285242298</v>
      </c>
      <c r="N41" s="123">
        <f t="shared" si="43"/>
        <v>870.80706747522038</v>
      </c>
    </row>
    <row r="42" spans="2:14">
      <c r="B42" s="239" t="s">
        <v>706</v>
      </c>
      <c r="D42" s="123">
        <f>D21</f>
        <v>55.672599999999875</v>
      </c>
      <c r="E42" s="123">
        <f t="shared" ref="E42:J42" si="44">E21</f>
        <v>154.23050999999998</v>
      </c>
      <c r="F42" s="123">
        <f t="shared" si="44"/>
        <v>161.94203549999997</v>
      </c>
      <c r="G42" s="123">
        <f t="shared" si="44"/>
        <v>170.03913727500003</v>
      </c>
      <c r="H42" s="123">
        <f t="shared" si="44"/>
        <v>221.74140177000004</v>
      </c>
      <c r="I42" s="123">
        <f t="shared" si="44"/>
        <v>232.82847185849982</v>
      </c>
      <c r="J42" s="123">
        <f t="shared" si="44"/>
        <v>244.46989545142492</v>
      </c>
      <c r="K42" s="123">
        <f t="shared" ref="K42:N42" si="45">K21</f>
        <v>256.69339022399595</v>
      </c>
      <c r="L42" s="123">
        <f t="shared" si="45"/>
        <v>269.52805973519594</v>
      </c>
      <c r="M42" s="123">
        <f t="shared" si="45"/>
        <v>283.00446272195609</v>
      </c>
      <c r="N42" s="123">
        <f t="shared" si="45"/>
        <v>148.57734292902671</v>
      </c>
    </row>
    <row r="43" spans="2:14">
      <c r="B43" s="239" t="s">
        <v>640</v>
      </c>
      <c r="D43" s="123">
        <f>D42-D24</f>
        <v>-44.805940322580767</v>
      </c>
      <c r="E43" s="123">
        <f t="shared" ref="E43:J43" si="46">E42-E24</f>
        <v>68.296548508064504</v>
      </c>
      <c r="F43" s="123">
        <f t="shared" si="46"/>
        <v>88.423686235887075</v>
      </c>
      <c r="G43" s="123">
        <f t="shared" si="46"/>
        <v>107.1215066041331</v>
      </c>
      <c r="H43" s="123">
        <f t="shared" si="46"/>
        <v>167.87708528302926</v>
      </c>
      <c r="I43" s="123">
        <f t="shared" si="46"/>
        <v>186.69790546951418</v>
      </c>
      <c r="J43" s="123">
        <f t="shared" si="46"/>
        <v>204.94760638323271</v>
      </c>
      <c r="K43" s="123">
        <f t="shared" ref="K43:N43" si="47">K42-K24</f>
        <v>222.81926764223357</v>
      </c>
      <c r="L43" s="123">
        <f t="shared" si="47"/>
        <v>240.48289635427881</v>
      </c>
      <c r="M43" s="123">
        <f t="shared" si="47"/>
        <v>258.08913058039934</v>
      </c>
      <c r="N43" s="123">
        <f t="shared" si="47"/>
        <v>127.19506166770402</v>
      </c>
    </row>
    <row r="44" spans="2:14">
      <c r="B44" s="239" t="s">
        <v>65</v>
      </c>
      <c r="D44" s="123">
        <f>D28</f>
        <v>-87.670694267522805</v>
      </c>
      <c r="E44" s="123">
        <f t="shared" ref="E44:J44" si="48">E28</f>
        <v>3.694755521894848</v>
      </c>
      <c r="F44" s="123">
        <f t="shared" si="48"/>
        <v>29.698170907804879</v>
      </c>
      <c r="G44" s="123">
        <f t="shared" si="48"/>
        <v>55.111488115602207</v>
      </c>
      <c r="H44" s="123">
        <f t="shared" si="48"/>
        <v>91.175916992537836</v>
      </c>
      <c r="I44" s="123">
        <f t="shared" si="48"/>
        <v>109.43827815432391</v>
      </c>
      <c r="J44" s="123">
        <f t="shared" si="48"/>
        <v>128.12846463874661</v>
      </c>
      <c r="K44" s="123">
        <f t="shared" ref="K44:N44" si="49">K28</f>
        <v>146.49233501158443</v>
      </c>
      <c r="L44" s="123">
        <f t="shared" si="49"/>
        <v>161.70393799785955</v>
      </c>
      <c r="M44" s="123">
        <f t="shared" si="49"/>
        <v>173.87371944385137</v>
      </c>
      <c r="N44" s="123">
        <f t="shared" si="49"/>
        <v>85.295380259529082</v>
      </c>
    </row>
    <row r="45" spans="2:14">
      <c r="B45" s="239"/>
    </row>
    <row r="46" spans="2:14">
      <c r="B46" s="239" t="s">
        <v>708</v>
      </c>
      <c r="D46" s="328">
        <f>D42/D41</f>
        <v>0.13389273689273662</v>
      </c>
      <c r="E46" s="328">
        <f t="shared" ref="E46:J46" si="50">E42/E41</f>
        <v>0.15455197811447807</v>
      </c>
      <c r="F46" s="328">
        <f t="shared" si="50"/>
        <v>0.15455197811447807</v>
      </c>
      <c r="G46" s="328">
        <f t="shared" si="50"/>
        <v>0.15455197811447813</v>
      </c>
      <c r="H46" s="328">
        <f t="shared" si="50"/>
        <v>0.17062027684249906</v>
      </c>
      <c r="I46" s="328">
        <f t="shared" si="50"/>
        <v>0.17062027684249889</v>
      </c>
      <c r="J46" s="328">
        <f t="shared" si="50"/>
        <v>0.17062027684249892</v>
      </c>
      <c r="K46" s="328">
        <f t="shared" ref="K46:N46" si="51">K42/K41</f>
        <v>0.17062027684249881</v>
      </c>
      <c r="L46" s="328">
        <f t="shared" si="51"/>
        <v>0.17062027684249892</v>
      </c>
      <c r="M46" s="328">
        <f t="shared" si="51"/>
        <v>0.17062027684249911</v>
      </c>
      <c r="N46" s="328">
        <f t="shared" si="51"/>
        <v>0.17062027684249889</v>
      </c>
    </row>
    <row r="47" spans="2:14">
      <c r="B47" s="239" t="s">
        <v>712</v>
      </c>
      <c r="D47" s="398">
        <f>AVERAGE(D46:N46)</f>
        <v>0.1628991462848785</v>
      </c>
      <c r="E47" s="398"/>
      <c r="F47" s="398"/>
      <c r="G47" s="398"/>
      <c r="H47" s="398"/>
      <c r="I47" s="398"/>
      <c r="J47" s="398"/>
      <c r="K47" s="398"/>
      <c r="L47" s="398"/>
      <c r="M47" s="398"/>
      <c r="N47" s="398"/>
    </row>
    <row r="48" spans="2:14">
      <c r="B48" s="239" t="s">
        <v>709</v>
      </c>
      <c r="D48" s="328">
        <f>D43/D41</f>
        <v>-0.10775839423420099</v>
      </c>
      <c r="E48" s="328">
        <f t="shared" ref="E48:N48" si="52">E43/E41</f>
        <v>6.8438901423024376E-2</v>
      </c>
      <c r="F48" s="328">
        <f t="shared" si="52"/>
        <v>8.4388562720827967E-2</v>
      </c>
      <c r="G48" s="328">
        <f t="shared" si="52"/>
        <v>9.7364883223893084E-2</v>
      </c>
      <c r="H48" s="328">
        <f t="shared" si="52"/>
        <v>0.12917404931088289</v>
      </c>
      <c r="I48" s="328">
        <f t="shared" si="52"/>
        <v>0.13681508993660602</v>
      </c>
      <c r="J48" s="328">
        <f t="shared" si="52"/>
        <v>0.14303690552468329</v>
      </c>
      <c r="K48" s="328">
        <f t="shared" si="52"/>
        <v>0.14810465161485414</v>
      </c>
      <c r="L48" s="328">
        <f t="shared" si="52"/>
        <v>0.15223371693531698</v>
      </c>
      <c r="M48" s="328">
        <f t="shared" si="52"/>
        <v>0.1555990972231806</v>
      </c>
      <c r="N48" s="328">
        <f t="shared" si="52"/>
        <v>0.14606572043160809</v>
      </c>
    </row>
    <row r="49" spans="2:14">
      <c r="B49" s="239" t="s">
        <v>712</v>
      </c>
      <c r="D49" s="398">
        <f>AVERAGE(D48:N48)</f>
        <v>0.10486028946460695</v>
      </c>
      <c r="E49" s="398"/>
      <c r="F49" s="398"/>
      <c r="G49" s="398"/>
      <c r="H49" s="398"/>
      <c r="I49" s="398"/>
      <c r="J49" s="398"/>
      <c r="K49" s="398"/>
      <c r="L49" s="398"/>
      <c r="M49" s="398"/>
      <c r="N49" s="398"/>
    </row>
    <row r="50" spans="2:14">
      <c r="B50" s="239" t="s">
        <v>710</v>
      </c>
      <c r="D50" s="328">
        <f>D44/D41</f>
        <v>-0.21084823056162294</v>
      </c>
      <c r="E50" s="328">
        <f t="shared" ref="E50:N50" si="53">E44/E41</f>
        <v>3.7024566316887601E-3</v>
      </c>
      <c r="F50" s="328">
        <f t="shared" si="53"/>
        <v>2.8342925578350473E-2</v>
      </c>
      <c r="G50" s="328">
        <f t="shared" si="53"/>
        <v>5.009193554848252E-2</v>
      </c>
      <c r="H50" s="328">
        <f t="shared" si="53"/>
        <v>7.015586658359528E-2</v>
      </c>
      <c r="I50" s="328">
        <f t="shared" si="53"/>
        <v>8.0198049520357556E-2</v>
      </c>
      <c r="J50" s="328">
        <f t="shared" si="53"/>
        <v>8.9423338066633343E-2</v>
      </c>
      <c r="K50" s="328">
        <f t="shared" si="53"/>
        <v>9.7371275252431888E-2</v>
      </c>
      <c r="L50" s="328">
        <f t="shared" si="53"/>
        <v>0.10236400133931689</v>
      </c>
      <c r="M50" s="328">
        <f t="shared" si="53"/>
        <v>0.10482655242186525</v>
      </c>
      <c r="N50" s="328">
        <f t="shared" si="53"/>
        <v>9.7949802482461185E-2</v>
      </c>
    </row>
    <row r="51" spans="2:14">
      <c r="B51" s="239" t="s">
        <v>712</v>
      </c>
      <c r="D51" s="398">
        <f>AVERAGE(D50:N50)</f>
        <v>4.6688906623960018E-2</v>
      </c>
      <c r="E51" s="398"/>
      <c r="F51" s="398"/>
      <c r="G51" s="398"/>
      <c r="H51" s="398"/>
      <c r="I51" s="398"/>
      <c r="J51" s="398"/>
      <c r="K51" s="398"/>
      <c r="L51" s="398"/>
      <c r="M51" s="398"/>
      <c r="N51" s="398"/>
    </row>
    <row r="52" spans="2:14">
      <c r="B52" s="239" t="s">
        <v>711</v>
      </c>
      <c r="D52" s="240"/>
      <c r="E52" s="328">
        <f>E41/(D41*2)-1</f>
        <v>0.2000000000000004</v>
      </c>
      <c r="F52" s="328">
        <f t="shared" ref="F52:J52" si="54">F41/E41-1</f>
        <v>4.9999999999999822E-2</v>
      </c>
      <c r="G52" s="328">
        <f t="shared" si="54"/>
        <v>5.0000000000000044E-2</v>
      </c>
      <c r="H52" s="328">
        <f t="shared" si="54"/>
        <v>0.18125000000000013</v>
      </c>
      <c r="I52" s="328">
        <f t="shared" si="54"/>
        <v>5.0000000000000044E-2</v>
      </c>
      <c r="J52" s="328">
        <f t="shared" si="54"/>
        <v>5.0000000000000266E-2</v>
      </c>
      <c r="K52" s="328">
        <f t="shared" ref="K52" si="55">K41/J41-1</f>
        <v>4.9999999999999822E-2</v>
      </c>
      <c r="L52" s="328">
        <f t="shared" ref="L52" si="56">L41/K41-1</f>
        <v>5.0000000000000044E-2</v>
      </c>
      <c r="M52" s="328">
        <f t="shared" ref="M52" si="57">M41/L41-1</f>
        <v>5.0000000000000266E-2</v>
      </c>
      <c r="N52" s="328">
        <f>(N41*2)/M41-1</f>
        <v>4.99999999999996E-2</v>
      </c>
    </row>
    <row r="53" spans="2:14">
      <c r="B53" s="239" t="s">
        <v>712</v>
      </c>
      <c r="D53" s="398">
        <f>AVERAGE(D52:N52)</f>
        <v>7.8125000000000042E-2</v>
      </c>
      <c r="E53" s="398"/>
      <c r="F53" s="398"/>
      <c r="G53" s="398"/>
      <c r="H53" s="398"/>
      <c r="I53" s="398"/>
      <c r="J53" s="398"/>
      <c r="K53" s="398"/>
      <c r="L53" s="398"/>
      <c r="M53" s="398"/>
      <c r="N53" s="398"/>
    </row>
  </sheetData>
  <customSheetViews>
    <customSheetView guid="{22475485-DA09-46DB-978D-BB94CE1E5597}" hiddenRows="1">
      <pane xSplit="1" ySplit="4" topLeftCell="B5" activePane="bottomRight" state="frozen"/>
      <selection pane="bottomRight" activeCell="D3" sqref="D3"/>
      <pageMargins left="0.7" right="0.7" top="0.75" bottom="0.75" header="0.3" footer="0.3"/>
      <pageSetup paperSize="9" orientation="landscape" verticalDpi="300" r:id="rId1"/>
    </customSheetView>
  </customSheetViews>
  <mergeCells count="5">
    <mergeCell ref="B3:N3"/>
    <mergeCell ref="D47:N47"/>
    <mergeCell ref="D49:N49"/>
    <mergeCell ref="D51:N51"/>
    <mergeCell ref="D53:N53"/>
  </mergeCells>
  <dataValidations count="2">
    <dataValidation type="list" allowBlank="1" showInputMessage="1" showErrorMessage="1" sqref="A12">
      <formula1>"0%,10%"</formula1>
    </dataValidation>
    <dataValidation type="list" allowBlank="1" showInputMessage="1" showErrorMessage="1" sqref="A9 A11">
      <formula1>"0%,5%"</formula1>
    </dataValidation>
  </dataValidations>
  <pageMargins left="0.7" right="0.7" top="0.75" bottom="0.75" header="0.3" footer="0.3"/>
  <pageSetup paperSize="9" orientation="landscape" verticalDpi="300" r:id="rId2"/>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7" tint="-0.249977111117893"/>
  </sheetPr>
  <dimension ref="B1:N28"/>
  <sheetViews>
    <sheetView showGridLines="0" zoomScaleNormal="99" workbookViewId="0">
      <pane xSplit="2" ySplit="3" topLeftCell="C13" activePane="bottomRight" state="frozen"/>
      <selection activeCell="B8" sqref="B8"/>
      <selection pane="topRight" activeCell="B8" sqref="B8"/>
      <selection pane="bottomLeft" activeCell="B8" sqref="B8"/>
      <selection pane="bottomRight" activeCell="C12" sqref="C12"/>
    </sheetView>
  </sheetViews>
  <sheetFormatPr defaultColWidth="32.28515625" defaultRowHeight="15"/>
  <cols>
    <col min="1" max="1" width="4.85546875" style="96" customWidth="1"/>
    <col min="2" max="2" width="40.42578125" style="51" customWidth="1"/>
    <col min="3" max="5" width="12.7109375" style="96" customWidth="1"/>
    <col min="6" max="13" width="12.7109375" style="44" customWidth="1"/>
    <col min="14" max="16384" width="32.28515625" style="96"/>
  </cols>
  <sheetData>
    <row r="1" spans="2:13" ht="15.75" customHeight="1"/>
    <row r="2" spans="2:13" s="97" customFormat="1" ht="19.5" customHeight="1">
      <c r="B2" s="374" t="s">
        <v>916</v>
      </c>
      <c r="C2" s="374"/>
      <c r="D2" s="374"/>
      <c r="E2" s="374"/>
      <c r="F2" s="374"/>
      <c r="G2" s="374"/>
      <c r="H2" s="374"/>
      <c r="I2" s="374"/>
      <c r="J2" s="374"/>
      <c r="K2" s="374"/>
      <c r="L2" s="374"/>
      <c r="M2" s="374"/>
    </row>
    <row r="3" spans="2:13" s="58" customFormat="1" ht="21" customHeight="1">
      <c r="B3" s="126" t="s">
        <v>14</v>
      </c>
      <c r="C3" s="94">
        <v>2025</v>
      </c>
      <c r="D3" s="94">
        <f t="shared" ref="D3:K3" si="0">C3+1</f>
        <v>2026</v>
      </c>
      <c r="E3" s="94">
        <f t="shared" si="0"/>
        <v>2027</v>
      </c>
      <c r="F3" s="94">
        <f t="shared" si="0"/>
        <v>2028</v>
      </c>
      <c r="G3" s="94">
        <f t="shared" si="0"/>
        <v>2029</v>
      </c>
      <c r="H3" s="94">
        <f t="shared" si="0"/>
        <v>2030</v>
      </c>
      <c r="I3" s="94">
        <f t="shared" si="0"/>
        <v>2031</v>
      </c>
      <c r="J3" s="94">
        <f t="shared" si="0"/>
        <v>2032</v>
      </c>
      <c r="K3" s="94">
        <f t="shared" si="0"/>
        <v>2033</v>
      </c>
      <c r="L3" s="94">
        <f t="shared" ref="L3" si="1">K3+1</f>
        <v>2034</v>
      </c>
      <c r="M3" s="94">
        <f t="shared" ref="M3" si="2">L3+1</f>
        <v>2035</v>
      </c>
    </row>
    <row r="4" spans="2:13" s="58" customFormat="1" ht="21" customHeight="1">
      <c r="B4" s="113" t="s">
        <v>426</v>
      </c>
      <c r="C4" s="71" t="s">
        <v>862</v>
      </c>
      <c r="D4" s="71" t="s">
        <v>587</v>
      </c>
      <c r="E4" s="71" t="s">
        <v>587</v>
      </c>
      <c r="F4" s="71" t="s">
        <v>587</v>
      </c>
      <c r="G4" s="71" t="s">
        <v>587</v>
      </c>
      <c r="H4" s="71" t="s">
        <v>587</v>
      </c>
      <c r="I4" s="71" t="s">
        <v>587</v>
      </c>
      <c r="J4" s="71" t="s">
        <v>587</v>
      </c>
      <c r="K4" s="71" t="s">
        <v>587</v>
      </c>
      <c r="L4" s="71" t="s">
        <v>587</v>
      </c>
      <c r="M4" s="71" t="s">
        <v>862</v>
      </c>
    </row>
    <row r="5" spans="2:13" s="97" customFormat="1" ht="21" customHeight="1">
      <c r="B5" s="107" t="s">
        <v>42</v>
      </c>
      <c r="F5" s="44"/>
      <c r="G5" s="44"/>
      <c r="H5" s="44"/>
      <c r="I5" s="44"/>
      <c r="J5" s="44"/>
      <c r="K5" s="44"/>
      <c r="L5" s="44"/>
      <c r="M5" s="44"/>
    </row>
    <row r="6" spans="2:13" s="97" customFormat="1" ht="21" customHeight="1">
      <c r="B6" s="51" t="s">
        <v>621</v>
      </c>
      <c r="C6" s="202">
        <f>'CoP-MoF'!D14/A</f>
        <v>273.74088316649096</v>
      </c>
      <c r="D6" s="202">
        <f>C6</f>
        <v>273.74088316649096</v>
      </c>
      <c r="E6" s="202">
        <f t="shared" ref="E6:K6" si="3">D6</f>
        <v>273.74088316649096</v>
      </c>
      <c r="F6" s="202">
        <f t="shared" si="3"/>
        <v>273.74088316649096</v>
      </c>
      <c r="G6" s="202">
        <f t="shared" si="3"/>
        <v>273.74088316649096</v>
      </c>
      <c r="H6" s="202">
        <f t="shared" si="3"/>
        <v>273.74088316649096</v>
      </c>
      <c r="I6" s="202">
        <f t="shared" si="3"/>
        <v>273.74088316649096</v>
      </c>
      <c r="J6" s="202">
        <f t="shared" si="3"/>
        <v>273.74088316649096</v>
      </c>
      <c r="K6" s="202">
        <f t="shared" si="3"/>
        <v>273.74088316649096</v>
      </c>
      <c r="L6" s="202">
        <f t="shared" ref="L6" si="4">K6</f>
        <v>273.74088316649096</v>
      </c>
      <c r="M6" s="202">
        <f t="shared" ref="M6" si="5">L6</f>
        <v>273.74088316649096</v>
      </c>
    </row>
    <row r="7" spans="2:13" s="97" customFormat="1" ht="21" customHeight="1">
      <c r="B7" s="51" t="s">
        <v>465</v>
      </c>
      <c r="C7" s="202">
        <f>'P &amp; L'!D28</f>
        <v>-87.670694267522805</v>
      </c>
      <c r="D7" s="202">
        <f>C7+'P &amp; L'!E28</f>
        <v>-83.975938745627957</v>
      </c>
      <c r="E7" s="202">
        <f>D7+'P &amp; L'!F28</f>
        <v>-54.277767837823077</v>
      </c>
      <c r="F7" s="202">
        <f>E7+'P &amp; L'!G28</f>
        <v>0.83372027777912905</v>
      </c>
      <c r="G7" s="202">
        <f>F7+'P &amp; L'!H28</f>
        <v>92.009637270316972</v>
      </c>
      <c r="H7" s="202">
        <f>G7+'P &amp; L'!I28</f>
        <v>201.44791542464088</v>
      </c>
      <c r="I7" s="202">
        <f>H7+'P &amp; L'!J28</f>
        <v>329.57638006338749</v>
      </c>
      <c r="J7" s="202">
        <f>I7+'P &amp; L'!K28</f>
        <v>476.06871507497192</v>
      </c>
      <c r="K7" s="202">
        <f>J7+'P &amp; L'!L28</f>
        <v>637.77265307283142</v>
      </c>
      <c r="L7" s="202">
        <f>K7+'P &amp; L'!M28</f>
        <v>811.64637251668273</v>
      </c>
      <c r="M7" s="202">
        <f>L7+'P &amp; L'!N28</f>
        <v>896.94175277621184</v>
      </c>
    </row>
    <row r="8" spans="2:13" s="97" customFormat="1" ht="21" customHeight="1">
      <c r="B8" s="51" t="s">
        <v>464</v>
      </c>
      <c r="C8" s="202">
        <f>'Cash Flow'!C8-C11</f>
        <v>430.2</v>
      </c>
      <c r="D8" s="202">
        <f>C8+'Cash Flow'!D8-D11</f>
        <v>358.5</v>
      </c>
      <c r="E8" s="202">
        <f>D8+'Cash Flow'!E8-E11</f>
        <v>286.8</v>
      </c>
      <c r="F8" s="202">
        <f>E8+'Cash Flow'!F8-F11</f>
        <v>215.10000000000002</v>
      </c>
      <c r="G8" s="202">
        <f>F8+'Cash Flow'!G8-G11</f>
        <v>143.40000000000003</v>
      </c>
      <c r="H8" s="202">
        <f>G8+'Cash Flow'!H8-H11</f>
        <v>71.700000000000031</v>
      </c>
      <c r="I8" s="202">
        <f>H8+'Cash Flow'!I8-I11</f>
        <v>0</v>
      </c>
      <c r="J8" s="202">
        <f>I8+'Cash Flow'!J8-J11</f>
        <v>0</v>
      </c>
      <c r="K8" s="202">
        <f>J8+'Cash Flow'!K8-K11</f>
        <v>0</v>
      </c>
      <c r="L8" s="202">
        <f>K8+'Cash Flow'!L8-L11</f>
        <v>0</v>
      </c>
      <c r="M8" s="202">
        <f>L8</f>
        <v>0</v>
      </c>
    </row>
    <row r="9" spans="2:13" s="97" customFormat="1" ht="21" customHeight="1">
      <c r="B9" s="107" t="s">
        <v>440</v>
      </c>
      <c r="C9" s="202"/>
      <c r="D9" s="202"/>
      <c r="E9" s="202"/>
      <c r="F9" s="202"/>
      <c r="G9" s="202"/>
      <c r="H9" s="202"/>
      <c r="I9" s="202"/>
      <c r="J9" s="202"/>
      <c r="K9" s="202"/>
      <c r="L9" s="202"/>
      <c r="M9" s="202"/>
    </row>
    <row r="10" spans="2:13" s="97" customFormat="1" ht="21" customHeight="1">
      <c r="B10" s="51" t="s">
        <v>815</v>
      </c>
      <c r="C10" s="202">
        <f>WC!D26</f>
        <v>66.610961538461538</v>
      </c>
      <c r="D10" s="202">
        <f>WC!E26</f>
        <v>73.812789041095897</v>
      </c>
      <c r="E10" s="202">
        <f>WC!F26</f>
        <v>76.003428493150693</v>
      </c>
      <c r="F10" s="202">
        <f>WC!G26</f>
        <v>78.303599917808228</v>
      </c>
      <c r="G10" s="202">
        <f>WC!H26</f>
        <v>87.058627402910986</v>
      </c>
      <c r="H10" s="202">
        <f>WC!I26</f>
        <v>89.911558773056527</v>
      </c>
      <c r="I10" s="202">
        <f>WC!J26</f>
        <v>92.90713671170937</v>
      </c>
      <c r="J10" s="202">
        <f>WC!K26</f>
        <v>96.05249354729483</v>
      </c>
      <c r="K10" s="202">
        <f>WC!L26</f>
        <v>99.355118224659577</v>
      </c>
      <c r="L10" s="202">
        <f>WC!M26</f>
        <v>102.82287413589256</v>
      </c>
      <c r="M10" s="202">
        <f>WC!N26</f>
        <v>0</v>
      </c>
    </row>
    <row r="11" spans="2:13" s="97" customFormat="1" ht="30.75" customHeight="1">
      <c r="B11" s="45" t="s">
        <v>620</v>
      </c>
      <c r="C11" s="202">
        <f>'TL Schd'!E7</f>
        <v>71.7</v>
      </c>
      <c r="D11" s="202">
        <f>'TL Schd'!F7</f>
        <v>71.7</v>
      </c>
      <c r="E11" s="202">
        <f>'TL Schd'!G7</f>
        <v>71.7</v>
      </c>
      <c r="F11" s="202">
        <f>'TL Schd'!H7</f>
        <v>71.7</v>
      </c>
      <c r="G11" s="202">
        <f>'TL Schd'!I7</f>
        <v>71.7</v>
      </c>
      <c r="H11" s="202">
        <f>'TL Schd'!J7</f>
        <v>71.7</v>
      </c>
      <c r="I11" s="202">
        <f>'TL Schd'!K7</f>
        <v>71.7</v>
      </c>
      <c r="J11" s="202">
        <f>'TL Schd'!L7</f>
        <v>0</v>
      </c>
      <c r="K11" s="202">
        <f>'TL Schd'!M7</f>
        <v>0</v>
      </c>
      <c r="L11" s="202">
        <f>'TL Schd'!N7</f>
        <v>0</v>
      </c>
      <c r="M11" s="202">
        <f>L11</f>
        <v>0</v>
      </c>
    </row>
    <row r="12" spans="2:13" s="97" customFormat="1" ht="21" customHeight="1">
      <c r="B12" s="51" t="s">
        <v>523</v>
      </c>
      <c r="C12" s="325">
        <f>'TL Schd'!D127</f>
        <v>106.91139949947311</v>
      </c>
      <c r="D12" s="325">
        <f>'TL Schd'!E127</f>
        <v>135.56665479452059</v>
      </c>
      <c r="E12" s="325">
        <f>'TL Schd'!F127</f>
        <v>143.46998753424657</v>
      </c>
      <c r="F12" s="325">
        <f>'TL Schd'!G127</f>
        <v>151.7684869109589</v>
      </c>
      <c r="G12" s="325">
        <f>'TL Schd'!H127</f>
        <v>183.35465016357023</v>
      </c>
      <c r="H12" s="325">
        <f>'TL Schd'!I127</f>
        <v>193.64738267174877</v>
      </c>
      <c r="I12" s="325">
        <f>'TL Schd'!J127</f>
        <v>204.45475180533626</v>
      </c>
      <c r="J12" s="325">
        <f>'TL Schd'!K127</f>
        <v>215.80248939560303</v>
      </c>
      <c r="K12" s="325">
        <f>'TL Schd'!L127</f>
        <v>227.71761386538316</v>
      </c>
      <c r="L12" s="325">
        <f>'TL Schd'!M127</f>
        <v>240.22849455865236</v>
      </c>
      <c r="M12" s="325">
        <f>'TL Schd'!N127</f>
        <v>0</v>
      </c>
    </row>
    <row r="13" spans="2:13" s="97" customFormat="1" ht="21" customHeight="1">
      <c r="B13" s="125" t="s">
        <v>43</v>
      </c>
      <c r="C13" s="329">
        <f t="shared" ref="C13:K13" si="6">SUM(C6:C12)</f>
        <v>861.49254993690283</v>
      </c>
      <c r="D13" s="329">
        <f t="shared" si="6"/>
        <v>829.34438825647953</v>
      </c>
      <c r="E13" s="329">
        <f t="shared" si="6"/>
        <v>797.43653135606519</v>
      </c>
      <c r="F13" s="329">
        <f t="shared" si="6"/>
        <v>791.44669027303735</v>
      </c>
      <c r="G13" s="329">
        <f t="shared" si="6"/>
        <v>851.26379800328925</v>
      </c>
      <c r="H13" s="329">
        <f t="shared" si="6"/>
        <v>902.1477400359372</v>
      </c>
      <c r="I13" s="329">
        <f t="shared" si="6"/>
        <v>972.37915174692409</v>
      </c>
      <c r="J13" s="329">
        <f t="shared" si="6"/>
        <v>1061.6645811843607</v>
      </c>
      <c r="K13" s="329">
        <f t="shared" si="6"/>
        <v>1238.5862683293651</v>
      </c>
      <c r="L13" s="329">
        <f t="shared" ref="L13:M13" si="7">SUM(L6:L12)</f>
        <v>1428.4386243777185</v>
      </c>
      <c r="M13" s="329">
        <f t="shared" si="7"/>
        <v>1170.6826359427027</v>
      </c>
    </row>
    <row r="14" spans="2:13" s="97" customFormat="1" ht="21" customHeight="1">
      <c r="B14" s="107" t="s">
        <v>459</v>
      </c>
      <c r="C14" s="202" t="s">
        <v>864</v>
      </c>
      <c r="D14" s="202"/>
      <c r="E14" s="202"/>
      <c r="F14" s="202"/>
      <c r="G14" s="202"/>
      <c r="H14" s="202"/>
      <c r="I14" s="202"/>
      <c r="J14" s="202"/>
      <c r="K14" s="202"/>
      <c r="L14" s="202"/>
      <c r="M14" s="202"/>
    </row>
    <row r="15" spans="2:13" s="97" customFormat="1" ht="21" hidden="1" customHeight="1">
      <c r="B15" s="51"/>
      <c r="C15" s="202"/>
      <c r="D15" s="202"/>
      <c r="E15" s="202"/>
      <c r="F15" s="202"/>
      <c r="G15" s="202"/>
      <c r="H15" s="202"/>
      <c r="I15" s="202"/>
      <c r="J15" s="202"/>
      <c r="K15" s="202"/>
      <c r="L15" s="202"/>
      <c r="M15" s="202"/>
    </row>
    <row r="16" spans="2:13" s="97" customFormat="1" ht="21" customHeight="1">
      <c r="B16" s="51" t="s">
        <v>476</v>
      </c>
      <c r="C16" s="202">
        <f>Depr!F3</f>
        <v>105.44044354838709</v>
      </c>
      <c r="D16" s="202">
        <f t="shared" ref="D16:K16" si="8">C16</f>
        <v>105.44044354838709</v>
      </c>
      <c r="E16" s="202">
        <f t="shared" si="8"/>
        <v>105.44044354838709</v>
      </c>
      <c r="F16" s="202">
        <f t="shared" si="8"/>
        <v>105.44044354838709</v>
      </c>
      <c r="G16" s="202">
        <f t="shared" si="8"/>
        <v>105.44044354838709</v>
      </c>
      <c r="H16" s="202">
        <f t="shared" si="8"/>
        <v>105.44044354838709</v>
      </c>
      <c r="I16" s="202">
        <f t="shared" si="8"/>
        <v>105.44044354838709</v>
      </c>
      <c r="J16" s="202">
        <f t="shared" si="8"/>
        <v>105.44044354838709</v>
      </c>
      <c r="K16" s="202">
        <f t="shared" si="8"/>
        <v>105.44044354838709</v>
      </c>
      <c r="L16" s="202">
        <f t="shared" ref="L16:L17" si="9">K16</f>
        <v>105.44044354838709</v>
      </c>
      <c r="M16" s="202">
        <f>L16*0</f>
        <v>0</v>
      </c>
    </row>
    <row r="17" spans="2:14" s="97" customFormat="1" ht="21" customHeight="1">
      <c r="B17" s="51" t="s">
        <v>119</v>
      </c>
      <c r="C17" s="202">
        <f>Depr!F4</f>
        <v>599.5633064516129</v>
      </c>
      <c r="D17" s="202">
        <f t="shared" ref="D17:K17" si="10">C17</f>
        <v>599.5633064516129</v>
      </c>
      <c r="E17" s="202">
        <f t="shared" si="10"/>
        <v>599.5633064516129</v>
      </c>
      <c r="F17" s="202">
        <f t="shared" si="10"/>
        <v>599.5633064516129</v>
      </c>
      <c r="G17" s="202">
        <f t="shared" si="10"/>
        <v>599.5633064516129</v>
      </c>
      <c r="H17" s="202">
        <f t="shared" si="10"/>
        <v>599.5633064516129</v>
      </c>
      <c r="I17" s="202">
        <f t="shared" si="10"/>
        <v>599.5633064516129</v>
      </c>
      <c r="J17" s="202">
        <f t="shared" si="10"/>
        <v>599.5633064516129</v>
      </c>
      <c r="K17" s="202">
        <f t="shared" si="10"/>
        <v>599.5633064516129</v>
      </c>
      <c r="L17" s="202">
        <f t="shared" si="9"/>
        <v>599.5633064516129</v>
      </c>
      <c r="M17" s="202">
        <f>L17*0</f>
        <v>0</v>
      </c>
    </row>
    <row r="18" spans="2:14" s="97" customFormat="1" ht="21" customHeight="1">
      <c r="B18" s="107" t="s">
        <v>461</v>
      </c>
      <c r="C18" s="330">
        <f t="shared" ref="C18:K18" si="11">SUM(C15:C17)</f>
        <v>705.00374999999997</v>
      </c>
      <c r="D18" s="330">
        <f t="shared" si="11"/>
        <v>705.00374999999997</v>
      </c>
      <c r="E18" s="330">
        <f t="shared" si="11"/>
        <v>705.00374999999997</v>
      </c>
      <c r="F18" s="330">
        <f t="shared" si="11"/>
        <v>705.00374999999997</v>
      </c>
      <c r="G18" s="330">
        <f t="shared" si="11"/>
        <v>705.00374999999997</v>
      </c>
      <c r="H18" s="330">
        <f t="shared" si="11"/>
        <v>705.00374999999997</v>
      </c>
      <c r="I18" s="330">
        <f t="shared" si="11"/>
        <v>705.00374999999997</v>
      </c>
      <c r="J18" s="330">
        <f t="shared" si="11"/>
        <v>705.00374999999997</v>
      </c>
      <c r="K18" s="330">
        <f t="shared" si="11"/>
        <v>705.00374999999997</v>
      </c>
      <c r="L18" s="330">
        <f t="shared" ref="L18:M18" si="12">SUM(L15:L17)</f>
        <v>705.00374999999997</v>
      </c>
      <c r="M18" s="330">
        <f t="shared" si="12"/>
        <v>0</v>
      </c>
    </row>
    <row r="19" spans="2:14" s="97" customFormat="1" ht="21" customHeight="1">
      <c r="B19" s="51" t="s">
        <v>289</v>
      </c>
      <c r="C19" s="202">
        <f>'P &amp; L'!D24</f>
        <v>100.47854032258064</v>
      </c>
      <c r="D19" s="202">
        <f>C19+'P &amp; L'!E24</f>
        <v>186.41250181451613</v>
      </c>
      <c r="E19" s="202">
        <f>D19+'P &amp; L'!F24</f>
        <v>259.93085107862902</v>
      </c>
      <c r="F19" s="202">
        <f>E19+'P &amp; L'!G24</f>
        <v>322.84848174949593</v>
      </c>
      <c r="G19" s="202">
        <f>F19+'P &amp; L'!H24</f>
        <v>376.71279823646671</v>
      </c>
      <c r="H19" s="202">
        <f>G19+'P &amp; L'!I24</f>
        <v>422.84336462545235</v>
      </c>
      <c r="I19" s="202">
        <f>H19+'P &amp; L'!J24</f>
        <v>462.36565369364456</v>
      </c>
      <c r="J19" s="202">
        <f>I19+'P &amp; L'!K24</f>
        <v>496.23977627540694</v>
      </c>
      <c r="K19" s="202">
        <f>J19+'P &amp; L'!L24</f>
        <v>525.28493965632401</v>
      </c>
      <c r="L19" s="202">
        <f>K19+'P &amp; L'!M24</f>
        <v>550.20027179788076</v>
      </c>
      <c r="M19" s="202">
        <f>L19*0</f>
        <v>0</v>
      </c>
    </row>
    <row r="20" spans="2:14" s="97" customFormat="1" ht="21" customHeight="1">
      <c r="B20" s="107" t="s">
        <v>477</v>
      </c>
      <c r="C20" s="330">
        <f t="shared" ref="C20:H20" si="13">C18-C19</f>
        <v>604.5252096774193</v>
      </c>
      <c r="D20" s="330">
        <f t="shared" si="13"/>
        <v>518.59124818548389</v>
      </c>
      <c r="E20" s="330">
        <f t="shared" si="13"/>
        <v>445.07289892137095</v>
      </c>
      <c r="F20" s="330">
        <f t="shared" si="13"/>
        <v>382.15526825050404</v>
      </c>
      <c r="G20" s="330">
        <f t="shared" si="13"/>
        <v>328.29095176353326</v>
      </c>
      <c r="H20" s="330">
        <f t="shared" si="13"/>
        <v>282.16038537454762</v>
      </c>
      <c r="I20" s="330">
        <f t="shared" ref="I20:J20" si="14">I18-I19</f>
        <v>242.63809630635541</v>
      </c>
      <c r="J20" s="330">
        <f t="shared" si="14"/>
        <v>208.76397372459303</v>
      </c>
      <c r="K20" s="330">
        <f t="shared" ref="K20" si="15">K18-K19</f>
        <v>179.71881034367595</v>
      </c>
      <c r="L20" s="330">
        <f t="shared" ref="L20:M20" si="16">L18-L19</f>
        <v>154.80347820211921</v>
      </c>
      <c r="M20" s="330">
        <f t="shared" si="16"/>
        <v>0</v>
      </c>
    </row>
    <row r="21" spans="2:14" s="97" customFormat="1" ht="21" customHeight="1">
      <c r="B21" s="107" t="s">
        <v>462</v>
      </c>
      <c r="C21" s="202">
        <f t="shared" ref="C21:H21" si="17">SUM(C22:C24)</f>
        <v>225.46734025948334</v>
      </c>
      <c r="D21" s="202">
        <f t="shared" si="17"/>
        <v>286.25314007099553</v>
      </c>
      <c r="E21" s="202">
        <f t="shared" si="17"/>
        <v>334.86363243469401</v>
      </c>
      <c r="F21" s="202">
        <f t="shared" si="17"/>
        <v>398.79142202253308</v>
      </c>
      <c r="G21" s="202">
        <f t="shared" si="17"/>
        <v>519.47284623975565</v>
      </c>
      <c r="H21" s="202">
        <f t="shared" si="17"/>
        <v>619.9873546613893</v>
      </c>
      <c r="I21" s="202">
        <f t="shared" ref="I21:J21" si="18">SUM(I22:I24)</f>
        <v>729.74105544056852</v>
      </c>
      <c r="J21" s="202">
        <f t="shared" si="18"/>
        <v>852.90060745976746</v>
      </c>
      <c r="K21" s="202">
        <f t="shared" ref="K21" si="19">SUM(K22:K24)</f>
        <v>1058.867457985689</v>
      </c>
      <c r="L21" s="202">
        <f t="shared" ref="L21:M21" si="20">SUM(L22:L24)</f>
        <v>1273.6351461755994</v>
      </c>
      <c r="M21" s="202">
        <f t="shared" si="20"/>
        <v>1170.6826359427025</v>
      </c>
    </row>
    <row r="22" spans="2:14" s="97" customFormat="1" ht="21" customHeight="1">
      <c r="B22" s="51" t="s">
        <v>436</v>
      </c>
      <c r="C22" s="202">
        <f>WC!D29</f>
        <v>205.61538461538458</v>
      </c>
      <c r="D22" s="202">
        <f>WC!E29</f>
        <v>246.0624657534247</v>
      </c>
      <c r="E22" s="202">
        <f>WC!F29</f>
        <v>258.36558904109592</v>
      </c>
      <c r="F22" s="202">
        <f>WC!G29</f>
        <v>271.28386849315069</v>
      </c>
      <c r="G22" s="202">
        <f>WC!H29</f>
        <v>320.45406965753432</v>
      </c>
      <c r="H22" s="202">
        <f>WC!I29</f>
        <v>336.47677314041107</v>
      </c>
      <c r="I22" s="202">
        <f>WC!J29</f>
        <v>353.30061179743166</v>
      </c>
      <c r="J22" s="202">
        <f>WC!K29</f>
        <v>370.96564238730321</v>
      </c>
      <c r="K22" s="202">
        <f>WC!L29</f>
        <v>389.51392450666833</v>
      </c>
      <c r="L22" s="202">
        <f>WC!M29</f>
        <v>408.98962073200181</v>
      </c>
      <c r="M22" s="202">
        <f>WC!N29</f>
        <v>0</v>
      </c>
      <c r="N22" s="98"/>
    </row>
    <row r="23" spans="2:14" s="97" customFormat="1" ht="21" customHeight="1">
      <c r="B23" s="51" t="s">
        <v>437</v>
      </c>
      <c r="C23" s="202">
        <f>WC!D31</f>
        <v>3.544109589041097</v>
      </c>
      <c r="D23" s="202">
        <f>WC!E31</f>
        <v>8.5058630136986331</v>
      </c>
      <c r="E23" s="202">
        <f>WC!F31</f>
        <v>8.9311561643835642</v>
      </c>
      <c r="F23" s="202">
        <f>WC!G31</f>
        <v>9.3777139726027414</v>
      </c>
      <c r="G23" s="202">
        <f>WC!H31</f>
        <v>11.07742463013699</v>
      </c>
      <c r="H23" s="202">
        <f>WC!I31</f>
        <v>11.631295861643842</v>
      </c>
      <c r="I23" s="202">
        <f>WC!J31</f>
        <v>12.212860654726034</v>
      </c>
      <c r="J23" s="202">
        <f>WC!K31</f>
        <v>12.823503687462336</v>
      </c>
      <c r="K23" s="202">
        <f>WC!L31</f>
        <v>13.464678871835455</v>
      </c>
      <c r="L23" s="202">
        <f>WC!M31</f>
        <v>14.137912815427228</v>
      </c>
      <c r="M23" s="202">
        <f>WC!N31</f>
        <v>0</v>
      </c>
    </row>
    <row r="24" spans="2:14" s="97" customFormat="1" ht="21" customHeight="1">
      <c r="B24" s="51" t="s">
        <v>478</v>
      </c>
      <c r="C24" s="202">
        <f>'Cash Flow'!C31</f>
        <v>16.307846055057666</v>
      </c>
      <c r="D24" s="202">
        <f>'Cash Flow'!D31</f>
        <v>31.684811303872166</v>
      </c>
      <c r="E24" s="202">
        <f>'Cash Flow'!E31</f>
        <v>67.566887229214572</v>
      </c>
      <c r="F24" s="202">
        <f>'Cash Flow'!F31</f>
        <v>118.12983955677961</v>
      </c>
      <c r="G24" s="202">
        <f>'Cash Flow'!G31</f>
        <v>187.9413519520844</v>
      </c>
      <c r="H24" s="202">
        <f>'Cash Flow'!H31</f>
        <v>271.87928565933441</v>
      </c>
      <c r="I24" s="202">
        <f>'Cash Flow'!I31</f>
        <v>364.22758298841075</v>
      </c>
      <c r="J24" s="202">
        <f>'Cash Flow'!J31</f>
        <v>469.11146138500192</v>
      </c>
      <c r="K24" s="202">
        <f>'Cash Flow'!K31</f>
        <v>655.88885460718518</v>
      </c>
      <c r="L24" s="202">
        <f>'Cash Flow'!L31</f>
        <v>850.50761262817025</v>
      </c>
      <c r="M24" s="202">
        <f>'Cash Flow'!M31</f>
        <v>1170.6826359427025</v>
      </c>
    </row>
    <row r="25" spans="2:14" s="97" customFormat="1" ht="21" customHeight="1">
      <c r="B25" s="51" t="s">
        <v>468</v>
      </c>
      <c r="C25" s="202">
        <f>'CoP-MoF'!D7/A-'P &amp; L'!D25</f>
        <v>31.5</v>
      </c>
      <c r="D25" s="202">
        <f>C25-'P &amp; L'!E25</f>
        <v>24.5</v>
      </c>
      <c r="E25" s="202">
        <f>D25-'P &amp; L'!F25</f>
        <v>17.5</v>
      </c>
      <c r="F25" s="202">
        <f>E25-'P &amp; L'!G25</f>
        <v>10.5</v>
      </c>
      <c r="G25" s="202">
        <f>F25-'P &amp; L'!H25</f>
        <v>3.5</v>
      </c>
      <c r="H25" s="202">
        <f>G25-'P &amp; L'!I25</f>
        <v>0</v>
      </c>
      <c r="I25" s="202">
        <f>H25-'P &amp; L'!J25</f>
        <v>0</v>
      </c>
      <c r="J25" s="202">
        <f>I25-'P &amp; L'!K25</f>
        <v>0</v>
      </c>
      <c r="K25" s="202">
        <f>J25-'P &amp; L'!L25</f>
        <v>0</v>
      </c>
      <c r="L25" s="202">
        <f>K25-'P &amp; L'!M25</f>
        <v>0</v>
      </c>
      <c r="M25" s="202">
        <f>L25-'P &amp; L'!N25</f>
        <v>0</v>
      </c>
    </row>
    <row r="26" spans="2:14" s="97" customFormat="1" ht="21" customHeight="1">
      <c r="B26" s="125" t="s">
        <v>43</v>
      </c>
      <c r="C26" s="329">
        <f>C20+C21+C25</f>
        <v>861.49254993690261</v>
      </c>
      <c r="D26" s="329">
        <f t="shared" ref="D26:M26" si="21">D20+D21+D25</f>
        <v>829.34438825647942</v>
      </c>
      <c r="E26" s="329">
        <f t="shared" si="21"/>
        <v>797.43653135606496</v>
      </c>
      <c r="F26" s="329">
        <f t="shared" si="21"/>
        <v>791.44669027303712</v>
      </c>
      <c r="G26" s="329">
        <f t="shared" si="21"/>
        <v>851.26379800328891</v>
      </c>
      <c r="H26" s="329">
        <f t="shared" si="21"/>
        <v>902.14774003593698</v>
      </c>
      <c r="I26" s="329">
        <f t="shared" si="21"/>
        <v>972.37915174692398</v>
      </c>
      <c r="J26" s="329">
        <f t="shared" si="21"/>
        <v>1061.6645811843605</v>
      </c>
      <c r="K26" s="329">
        <f t="shared" si="21"/>
        <v>1238.5862683293649</v>
      </c>
      <c r="L26" s="329">
        <f t="shared" si="21"/>
        <v>1428.4386243777185</v>
      </c>
      <c r="M26" s="329">
        <f t="shared" si="21"/>
        <v>1170.6826359427025</v>
      </c>
    </row>
    <row r="28" spans="2:14">
      <c r="B28" s="137" t="s">
        <v>474</v>
      </c>
      <c r="C28" s="136">
        <f t="shared" ref="C28:M28" si="22">C26-C13</f>
        <v>0</v>
      </c>
      <c r="D28" s="136">
        <f t="shared" si="22"/>
        <v>0</v>
      </c>
      <c r="E28" s="136">
        <f t="shared" si="22"/>
        <v>0</v>
      </c>
      <c r="F28" s="138">
        <f t="shared" si="22"/>
        <v>0</v>
      </c>
      <c r="G28" s="138">
        <f t="shared" si="22"/>
        <v>0</v>
      </c>
      <c r="H28" s="138">
        <f t="shared" si="22"/>
        <v>0</v>
      </c>
      <c r="I28" s="138">
        <f t="shared" si="22"/>
        <v>0</v>
      </c>
      <c r="J28" s="138">
        <f t="shared" si="22"/>
        <v>0</v>
      </c>
      <c r="K28" s="138">
        <f t="shared" si="22"/>
        <v>0</v>
      </c>
      <c r="L28" s="138">
        <f t="shared" si="22"/>
        <v>0</v>
      </c>
      <c r="M28" s="138">
        <f t="shared" si="22"/>
        <v>0</v>
      </c>
    </row>
  </sheetData>
  <customSheetViews>
    <customSheetView guid="{22475485-DA09-46DB-978D-BB94CE1E5597}">
      <pane xSplit="1" ySplit="2" topLeftCell="B20" activePane="bottomRight" state="frozen"/>
      <selection pane="bottomRight" activeCell="C22" sqref="C22"/>
      <pageMargins left="0.43" right="0.7" top="0.75" bottom="0.75" header="0.3" footer="0.3"/>
      <pageSetup paperSize="9" orientation="landscape" verticalDpi="300" r:id="rId1"/>
    </customSheetView>
  </customSheetViews>
  <mergeCells count="1">
    <mergeCell ref="B2:M2"/>
  </mergeCells>
  <pageMargins left="0.43" right="0.7" top="0.75" bottom="0.75" header="0.3" footer="0.3"/>
  <pageSetup paperSize="9" orientation="landscape" verticalDpi="300"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3" tint="-0.249977111117893"/>
  </sheetPr>
  <dimension ref="B1:M31"/>
  <sheetViews>
    <sheetView showGridLines="0" zoomScaleNormal="100" workbookViewId="0">
      <pane xSplit="2" ySplit="3" topLeftCell="C20" activePane="bottomRight" state="frozen"/>
      <selection pane="topRight" activeCell="B1" sqref="B1"/>
      <selection pane="bottomLeft" activeCell="A3" sqref="A3"/>
      <selection pane="bottomRight" activeCell="C14" sqref="C14"/>
    </sheetView>
  </sheetViews>
  <sheetFormatPr defaultColWidth="32.28515625" defaultRowHeight="15"/>
  <cols>
    <col min="1" max="1" width="4.7109375" style="96" customWidth="1"/>
    <col min="2" max="2" width="40.28515625" style="97" customWidth="1"/>
    <col min="3" max="13" width="12.7109375" style="44" customWidth="1"/>
    <col min="14" max="16384" width="32.28515625" style="96"/>
  </cols>
  <sheetData>
    <row r="1" spans="2:13" ht="18.75" customHeight="1"/>
    <row r="2" spans="2:13" ht="17.25" customHeight="1">
      <c r="B2" s="374" t="s">
        <v>475</v>
      </c>
      <c r="C2" s="374"/>
      <c r="D2" s="374"/>
      <c r="E2" s="374"/>
      <c r="F2" s="374"/>
      <c r="G2" s="374"/>
      <c r="H2" s="374"/>
      <c r="I2" s="374"/>
      <c r="J2" s="374"/>
      <c r="K2" s="374"/>
      <c r="L2" s="203"/>
      <c r="M2" s="139"/>
    </row>
    <row r="3" spans="2:13" s="58" customFormat="1" ht="18.75" customHeight="1">
      <c r="B3" s="140" t="s">
        <v>14</v>
      </c>
      <c r="C3" s="94">
        <v>2025</v>
      </c>
      <c r="D3" s="94">
        <f t="shared" ref="D3:K3" si="0">C3+1</f>
        <v>2026</v>
      </c>
      <c r="E3" s="94">
        <f t="shared" si="0"/>
        <v>2027</v>
      </c>
      <c r="F3" s="94">
        <f t="shared" si="0"/>
        <v>2028</v>
      </c>
      <c r="G3" s="94">
        <f t="shared" si="0"/>
        <v>2029</v>
      </c>
      <c r="H3" s="94">
        <f t="shared" si="0"/>
        <v>2030</v>
      </c>
      <c r="I3" s="94">
        <f t="shared" si="0"/>
        <v>2031</v>
      </c>
      <c r="J3" s="94">
        <f t="shared" si="0"/>
        <v>2032</v>
      </c>
      <c r="K3" s="94">
        <f t="shared" si="0"/>
        <v>2033</v>
      </c>
      <c r="L3" s="94">
        <f t="shared" ref="L3" si="1">K3+1</f>
        <v>2034</v>
      </c>
      <c r="M3" s="94">
        <f t="shared" ref="M3" si="2">L3+1</f>
        <v>2035</v>
      </c>
    </row>
    <row r="4" spans="2:13" s="97" customFormat="1" ht="21" customHeight="1">
      <c r="B4" s="103" t="s">
        <v>426</v>
      </c>
      <c r="C4" s="71" t="s">
        <v>862</v>
      </c>
      <c r="D4" s="71" t="s">
        <v>587</v>
      </c>
      <c r="E4" s="71" t="s">
        <v>587</v>
      </c>
      <c r="F4" s="71" t="s">
        <v>587</v>
      </c>
      <c r="G4" s="71" t="s">
        <v>587</v>
      </c>
      <c r="H4" s="71" t="s">
        <v>587</v>
      </c>
      <c r="I4" s="71" t="s">
        <v>587</v>
      </c>
      <c r="J4" s="71" t="s">
        <v>587</v>
      </c>
      <c r="K4" s="71" t="s">
        <v>587</v>
      </c>
      <c r="L4" s="71" t="s">
        <v>587</v>
      </c>
      <c r="M4" s="71" t="s">
        <v>862</v>
      </c>
    </row>
    <row r="5" spans="2:13" s="97" customFormat="1" ht="21" customHeight="1">
      <c r="B5" s="64" t="s">
        <v>44</v>
      </c>
      <c r="C5" s="44"/>
      <c r="D5" s="44"/>
      <c r="E5" s="44"/>
      <c r="F5" s="44"/>
      <c r="G5" s="44"/>
      <c r="H5" s="44"/>
      <c r="I5" s="44"/>
      <c r="J5" s="44"/>
      <c r="K5" s="44"/>
      <c r="L5" s="44"/>
      <c r="M5" s="44"/>
    </row>
    <row r="6" spans="2:13" s="97" customFormat="1" ht="21" customHeight="1">
      <c r="B6" s="97" t="s">
        <v>471</v>
      </c>
      <c r="C6" s="202">
        <f>'P &amp; L'!D28</f>
        <v>-87.670694267522805</v>
      </c>
      <c r="D6" s="202">
        <f>'P &amp; L'!E28</f>
        <v>3.694755521894848</v>
      </c>
      <c r="E6" s="202">
        <f>'P &amp; L'!F28</f>
        <v>29.698170907804879</v>
      </c>
      <c r="F6" s="202">
        <f>'P &amp; L'!G28</f>
        <v>55.111488115602207</v>
      </c>
      <c r="G6" s="202">
        <f>'P &amp; L'!H28</f>
        <v>91.175916992537836</v>
      </c>
      <c r="H6" s="202">
        <f>'P &amp; L'!I28</f>
        <v>109.43827815432391</v>
      </c>
      <c r="I6" s="202">
        <f>'P &amp; L'!J28</f>
        <v>128.12846463874661</v>
      </c>
      <c r="J6" s="202">
        <f>'P &amp; L'!K28</f>
        <v>146.49233501158443</v>
      </c>
      <c r="K6" s="202">
        <f>'P &amp; L'!L28</f>
        <v>161.70393799785955</v>
      </c>
      <c r="L6" s="202">
        <f>'P &amp; L'!M28</f>
        <v>173.87371944385137</v>
      </c>
      <c r="M6" s="202">
        <f>'P &amp; L'!N28</f>
        <v>85.295380259529082</v>
      </c>
    </row>
    <row r="7" spans="2:13" s="97" customFormat="1" ht="21" customHeight="1">
      <c r="B7" s="97" t="s">
        <v>626</v>
      </c>
      <c r="C7" s="202">
        <f>BS!C6</f>
        <v>273.74088316649096</v>
      </c>
      <c r="D7" s="202">
        <f>BS!D6-BS!C6</f>
        <v>0</v>
      </c>
      <c r="E7" s="202">
        <f>BS!E6-BS!D6</f>
        <v>0</v>
      </c>
      <c r="F7" s="202">
        <f>BS!F6-BS!E6</f>
        <v>0</v>
      </c>
      <c r="G7" s="202">
        <f>BS!G6-BS!F6</f>
        <v>0</v>
      </c>
      <c r="H7" s="202">
        <f>BS!H6-BS!G6</f>
        <v>0</v>
      </c>
      <c r="I7" s="202">
        <f>BS!I6-BS!H6</f>
        <v>0</v>
      </c>
      <c r="J7" s="202">
        <f>BS!J6-BS!I6</f>
        <v>0</v>
      </c>
      <c r="K7" s="202">
        <f>BS!K6-BS!J6</f>
        <v>0</v>
      </c>
      <c r="L7" s="202">
        <f>BS!L6-BS!K6</f>
        <v>0</v>
      </c>
      <c r="M7" s="202">
        <f>BS!M6-BS!L6</f>
        <v>0</v>
      </c>
    </row>
    <row r="8" spans="2:13" s="97" customFormat="1" ht="21" customHeight="1">
      <c r="B8" s="97" t="s">
        <v>535</v>
      </c>
      <c r="C8" s="202">
        <f>'TL Schd'!D6</f>
        <v>501.9</v>
      </c>
      <c r="D8" s="202">
        <f>'TL Schd'!E6</f>
        <v>0</v>
      </c>
      <c r="E8" s="202">
        <f>'TL Schd'!F6</f>
        <v>0</v>
      </c>
      <c r="F8" s="202">
        <f>'TL Schd'!G6</f>
        <v>0</v>
      </c>
      <c r="G8" s="202">
        <f>'TL Schd'!H6</f>
        <v>0</v>
      </c>
      <c r="H8" s="202">
        <f>'TL Schd'!I6</f>
        <v>0</v>
      </c>
      <c r="I8" s="202">
        <f>'TL Schd'!J6</f>
        <v>0</v>
      </c>
      <c r="J8" s="202">
        <f>'TL Schd'!K6</f>
        <v>0</v>
      </c>
      <c r="K8" s="202">
        <f>'TL Schd'!L6</f>
        <v>0</v>
      </c>
      <c r="L8" s="202">
        <f>'TL Schd'!N6</f>
        <v>0</v>
      </c>
      <c r="M8" s="202">
        <f>L8</f>
        <v>0</v>
      </c>
    </row>
    <row r="9" spans="2:13" s="97" customFormat="1" ht="21" customHeight="1">
      <c r="B9" s="97" t="s">
        <v>859</v>
      </c>
      <c r="C9" s="325">
        <f>BS!C12</f>
        <v>106.91139949947311</v>
      </c>
      <c r="D9" s="325">
        <f>BS!D12-BS!C12</f>
        <v>28.655255295047482</v>
      </c>
      <c r="E9" s="325">
        <f>BS!E12-BS!D12</f>
        <v>7.9033327397259825</v>
      </c>
      <c r="F9" s="325">
        <f>BS!F12-BS!E12</f>
        <v>8.2984993767123285</v>
      </c>
      <c r="G9" s="325">
        <f>BS!G12-BS!F12</f>
        <v>31.586163252611328</v>
      </c>
      <c r="H9" s="325">
        <f>BS!H12-BS!G12</f>
        <v>10.292732508178545</v>
      </c>
      <c r="I9" s="325">
        <f>BS!I12-BS!H12</f>
        <v>10.807369133587486</v>
      </c>
      <c r="J9" s="325">
        <f>BS!J12-BS!I12</f>
        <v>11.347737590266775</v>
      </c>
      <c r="K9" s="325">
        <f>BS!K12-BS!J12</f>
        <v>11.915124469780125</v>
      </c>
      <c r="L9" s="325">
        <f>BS!L12-BS!K12</f>
        <v>12.5108806932692</v>
      </c>
      <c r="M9" s="325">
        <v>0</v>
      </c>
    </row>
    <row r="10" spans="2:13" s="97" customFormat="1" ht="21" customHeight="1">
      <c r="B10" s="97" t="s">
        <v>865</v>
      </c>
      <c r="C10" s="325">
        <v>0</v>
      </c>
      <c r="D10" s="325">
        <v>0</v>
      </c>
      <c r="E10" s="325">
        <v>0</v>
      </c>
      <c r="F10" s="325">
        <v>0</v>
      </c>
      <c r="G10" s="325">
        <v>0</v>
      </c>
      <c r="H10" s="325">
        <v>0</v>
      </c>
      <c r="I10" s="325">
        <v>0</v>
      </c>
      <c r="J10" s="325">
        <v>0</v>
      </c>
      <c r="K10" s="325">
        <v>0</v>
      </c>
      <c r="L10" s="325">
        <v>0</v>
      </c>
      <c r="M10" s="325">
        <f>-(BS!M22-BS!L22)</f>
        <v>408.98962073200181</v>
      </c>
    </row>
    <row r="11" spans="2:13" s="97" customFormat="1" ht="21" customHeight="1">
      <c r="B11" s="97" t="s">
        <v>866</v>
      </c>
      <c r="C11" s="325">
        <v>0</v>
      </c>
      <c r="D11" s="325">
        <v>0</v>
      </c>
      <c r="E11" s="325">
        <v>0</v>
      </c>
      <c r="F11" s="325">
        <v>0</v>
      </c>
      <c r="G11" s="325">
        <v>0</v>
      </c>
      <c r="H11" s="325">
        <v>0</v>
      </c>
      <c r="I11" s="325">
        <v>0</v>
      </c>
      <c r="J11" s="325">
        <v>0</v>
      </c>
      <c r="K11" s="325">
        <v>0</v>
      </c>
      <c r="L11" s="325">
        <v>0</v>
      </c>
      <c r="M11" s="325">
        <f>-(BS!M23-BS!L23)</f>
        <v>14.137912815427228</v>
      </c>
    </row>
    <row r="12" spans="2:13" s="97" customFormat="1" ht="21" customHeight="1">
      <c r="B12" s="97" t="s">
        <v>63</v>
      </c>
      <c r="C12" s="202">
        <f>'P &amp; L'!D30</f>
        <v>100.47854032258064</v>
      </c>
      <c r="D12" s="202">
        <f>'P &amp; L'!E30</f>
        <v>85.933961491935477</v>
      </c>
      <c r="E12" s="202">
        <f>'P &amp; L'!F30</f>
        <v>73.518349264112899</v>
      </c>
      <c r="F12" s="202">
        <f>'P &amp; L'!G30</f>
        <v>62.917630670866927</v>
      </c>
      <c r="G12" s="202">
        <f>'P &amp; L'!H30</f>
        <v>53.864316486970765</v>
      </c>
      <c r="H12" s="202">
        <f>'P &amp; L'!I30</f>
        <v>46.130566388985642</v>
      </c>
      <c r="I12" s="202">
        <f>'P &amp; L'!J30</f>
        <v>39.522289068192222</v>
      </c>
      <c r="J12" s="202">
        <f>'P &amp; L'!K30</f>
        <v>33.874122581762386</v>
      </c>
      <c r="K12" s="202">
        <f>'P &amp; L'!L30</f>
        <v>29.045163380917117</v>
      </c>
      <c r="L12" s="202">
        <f>'P &amp; L'!M30</f>
        <v>24.915332141556735</v>
      </c>
      <c r="M12" s="202">
        <f>'P &amp; L'!N30</f>
        <v>21.382281261322689</v>
      </c>
    </row>
    <row r="13" spans="2:13" s="97" customFormat="1" ht="21" customHeight="1">
      <c r="B13" s="97" t="s">
        <v>909</v>
      </c>
      <c r="C13" s="202">
        <f>'P &amp; L'!D25</f>
        <v>3.5</v>
      </c>
      <c r="D13" s="202">
        <f>'P &amp; L'!E25</f>
        <v>7</v>
      </c>
      <c r="E13" s="202">
        <f>'P &amp; L'!F25</f>
        <v>7</v>
      </c>
      <c r="F13" s="202">
        <f>'P &amp; L'!G25</f>
        <v>7</v>
      </c>
      <c r="G13" s="202">
        <f>'P &amp; L'!H25</f>
        <v>7</v>
      </c>
      <c r="H13" s="202">
        <f>'P &amp; L'!I25</f>
        <v>3.5</v>
      </c>
      <c r="I13" s="202">
        <f>'P &amp; L'!J25</f>
        <v>0</v>
      </c>
      <c r="J13" s="202">
        <f>'P &amp; L'!K25</f>
        <v>0</v>
      </c>
      <c r="K13" s="202">
        <f>'P &amp; L'!L25</f>
        <v>0</v>
      </c>
      <c r="L13" s="202">
        <f>'P &amp; L'!M25</f>
        <v>0</v>
      </c>
      <c r="M13" s="202">
        <f>'P &amp; L'!N25</f>
        <v>0</v>
      </c>
    </row>
    <row r="14" spans="2:13" s="97" customFormat="1" ht="21" customHeight="1">
      <c r="B14" s="97" t="s">
        <v>867</v>
      </c>
      <c r="C14" s="202">
        <f>BS!C10</f>
        <v>66.610961538461538</v>
      </c>
      <c r="D14" s="202">
        <f>BS!D10-BS!C10</f>
        <v>7.2018275026343588</v>
      </c>
      <c r="E14" s="202">
        <f>BS!E10-BS!D10</f>
        <v>2.1906394520547963</v>
      </c>
      <c r="F14" s="202">
        <f>BS!F10-BS!E10</f>
        <v>2.3001714246575347</v>
      </c>
      <c r="G14" s="202">
        <f>BS!G10-BS!F10</f>
        <v>8.7550274851027581</v>
      </c>
      <c r="H14" s="202">
        <f>BS!H10-BS!G10</f>
        <v>2.8529313701455408</v>
      </c>
      <c r="I14" s="202">
        <f>BS!I10-BS!H10</f>
        <v>2.9955779386528434</v>
      </c>
      <c r="J14" s="202">
        <f>BS!J10-BS!I10</f>
        <v>3.14535683558546</v>
      </c>
      <c r="K14" s="202">
        <f>BS!K10-BS!J10</f>
        <v>3.3026246773647472</v>
      </c>
      <c r="L14" s="202">
        <f>BS!L10-BS!K10</f>
        <v>3.4677559112329845</v>
      </c>
      <c r="M14" s="202">
        <v>0</v>
      </c>
    </row>
    <row r="15" spans="2:13" s="97" customFormat="1" ht="21" customHeight="1">
      <c r="B15" s="97" t="s">
        <v>816</v>
      </c>
      <c r="C15" s="202">
        <v>0</v>
      </c>
      <c r="D15" s="202">
        <v>0</v>
      </c>
      <c r="E15" s="202">
        <v>0</v>
      </c>
      <c r="F15" s="202">
        <v>0</v>
      </c>
      <c r="G15" s="202">
        <v>0</v>
      </c>
      <c r="H15" s="202">
        <v>0</v>
      </c>
      <c r="I15" s="202">
        <v>0</v>
      </c>
      <c r="J15" s="202">
        <v>0</v>
      </c>
      <c r="K15" s="202">
        <v>0</v>
      </c>
      <c r="L15" s="202">
        <v>0</v>
      </c>
      <c r="M15" s="202">
        <f>Depr!M27</f>
        <v>133.42119694079651</v>
      </c>
    </row>
    <row r="16" spans="2:13" s="97" customFormat="1" ht="21" hidden="1" customHeight="1">
      <c r="B16" s="97" t="s">
        <v>484</v>
      </c>
      <c r="C16" s="100">
        <v>0</v>
      </c>
      <c r="D16" s="100">
        <v>0</v>
      </c>
      <c r="E16" s="100">
        <v>0</v>
      </c>
      <c r="F16" s="100"/>
      <c r="G16" s="100"/>
      <c r="H16" s="100"/>
      <c r="I16" s="100"/>
      <c r="J16" s="100"/>
      <c r="K16" s="100"/>
      <c r="L16" s="100"/>
      <c r="M16" s="100"/>
    </row>
    <row r="17" spans="2:13" s="97" customFormat="1" ht="21" customHeight="1">
      <c r="B17" s="92" t="s">
        <v>45</v>
      </c>
      <c r="C17" s="331">
        <f t="shared" ref="C17:M17" si="3">SUM(C6:C16)</f>
        <v>965.47109025948339</v>
      </c>
      <c r="D17" s="331">
        <f t="shared" si="3"/>
        <v>132.48579981151215</v>
      </c>
      <c r="E17" s="331">
        <f t="shared" si="3"/>
        <v>120.31049236369856</v>
      </c>
      <c r="F17" s="331">
        <f t="shared" si="3"/>
        <v>135.627789587839</v>
      </c>
      <c r="G17" s="331">
        <f t="shared" si="3"/>
        <v>192.38142421722267</v>
      </c>
      <c r="H17" s="331">
        <f t="shared" si="3"/>
        <v>172.21450842163364</v>
      </c>
      <c r="I17" s="331">
        <f t="shared" si="3"/>
        <v>181.45370077917914</v>
      </c>
      <c r="J17" s="331">
        <f t="shared" si="3"/>
        <v>194.85955201919904</v>
      </c>
      <c r="K17" s="331">
        <f t="shared" si="3"/>
        <v>205.96685052592153</v>
      </c>
      <c r="L17" s="331">
        <f t="shared" si="3"/>
        <v>214.7676881899103</v>
      </c>
      <c r="M17" s="331">
        <f t="shared" si="3"/>
        <v>663.22639200907724</v>
      </c>
    </row>
    <row r="18" spans="2:13" s="97" customFormat="1" ht="21" customHeight="1">
      <c r="B18" s="97" t="s">
        <v>46</v>
      </c>
      <c r="C18" s="44"/>
      <c r="D18" s="44"/>
      <c r="E18" s="44"/>
      <c r="F18" s="44"/>
      <c r="G18" s="44"/>
      <c r="H18" s="44"/>
      <c r="I18" s="44"/>
      <c r="J18" s="44"/>
      <c r="K18" s="44"/>
      <c r="L18" s="44"/>
      <c r="M18" s="44"/>
    </row>
    <row r="19" spans="2:13" s="97" customFormat="1" ht="21" customHeight="1">
      <c r="C19" s="44"/>
      <c r="D19" s="44"/>
      <c r="E19" s="44"/>
      <c r="F19" s="44"/>
      <c r="G19" s="44"/>
      <c r="H19" s="44"/>
      <c r="I19" s="44"/>
      <c r="J19" s="44"/>
      <c r="K19" s="44"/>
      <c r="L19" s="44"/>
      <c r="M19" s="44"/>
    </row>
    <row r="20" spans="2:13" s="97" customFormat="1" ht="21" customHeight="1">
      <c r="B20" s="97" t="s">
        <v>469</v>
      </c>
      <c r="C20" s="202">
        <f>BS!C18</f>
        <v>705.00374999999997</v>
      </c>
      <c r="D20" s="202">
        <v>0</v>
      </c>
      <c r="E20" s="202">
        <v>0</v>
      </c>
      <c r="F20" s="202">
        <v>0</v>
      </c>
      <c r="G20" s="202">
        <v>0</v>
      </c>
      <c r="H20" s="202">
        <v>0</v>
      </c>
      <c r="I20" s="202">
        <v>0</v>
      </c>
      <c r="J20" s="202">
        <v>0</v>
      </c>
      <c r="K20" s="202">
        <v>0</v>
      </c>
      <c r="L20" s="202">
        <v>0</v>
      </c>
      <c r="M20" s="202">
        <v>0</v>
      </c>
    </row>
    <row r="21" spans="2:13" s="97" customFormat="1" ht="21" customHeight="1">
      <c r="B21" s="97" t="s">
        <v>855</v>
      </c>
      <c r="C21" s="202">
        <f>'CoP-MoF'!D7/A</f>
        <v>35</v>
      </c>
      <c r="D21" s="202">
        <v>0</v>
      </c>
      <c r="E21" s="202">
        <v>0</v>
      </c>
      <c r="F21" s="202">
        <v>0</v>
      </c>
      <c r="G21" s="202">
        <v>0</v>
      </c>
      <c r="H21" s="202">
        <v>0</v>
      </c>
      <c r="I21" s="202">
        <v>0</v>
      </c>
      <c r="J21" s="202">
        <v>0</v>
      </c>
      <c r="K21" s="202">
        <v>0</v>
      </c>
      <c r="L21" s="202">
        <v>0</v>
      </c>
      <c r="M21" s="202">
        <v>0</v>
      </c>
    </row>
    <row r="22" spans="2:13" s="97" customFormat="1" ht="21" customHeight="1">
      <c r="B22" s="97" t="s">
        <v>472</v>
      </c>
      <c r="C22" s="202">
        <f>'TL Schd'!D7</f>
        <v>0</v>
      </c>
      <c r="D22" s="202">
        <f>'TL Schd'!E7</f>
        <v>71.7</v>
      </c>
      <c r="E22" s="202">
        <f>'TL Schd'!F7</f>
        <v>71.7</v>
      </c>
      <c r="F22" s="202">
        <f>'TL Schd'!G7</f>
        <v>71.7</v>
      </c>
      <c r="G22" s="202">
        <f>'TL Schd'!H7</f>
        <v>71.7</v>
      </c>
      <c r="H22" s="202">
        <f>'TL Schd'!I7</f>
        <v>71.7</v>
      </c>
      <c r="I22" s="202">
        <f>'TL Schd'!J7</f>
        <v>71.7</v>
      </c>
      <c r="J22" s="202">
        <f>'TL Schd'!K7</f>
        <v>71.7</v>
      </c>
      <c r="K22" s="202">
        <f>'TL Schd'!L7</f>
        <v>0</v>
      </c>
      <c r="L22" s="202">
        <f>'TL Schd'!N7</f>
        <v>0</v>
      </c>
      <c r="M22" s="202">
        <f>L22</f>
        <v>0</v>
      </c>
    </row>
    <row r="23" spans="2:13" s="97" customFormat="1" ht="21" customHeight="1">
      <c r="B23" s="97" t="s">
        <v>860</v>
      </c>
      <c r="C23" s="202">
        <v>0</v>
      </c>
      <c r="D23" s="202">
        <v>0</v>
      </c>
      <c r="E23" s="202">
        <v>0</v>
      </c>
      <c r="F23" s="202">
        <v>0</v>
      </c>
      <c r="G23" s="202">
        <v>0</v>
      </c>
      <c r="H23" s="202">
        <v>0</v>
      </c>
      <c r="I23" s="202">
        <v>0</v>
      </c>
      <c r="J23" s="202">
        <v>0</v>
      </c>
      <c r="K23" s="202">
        <v>0</v>
      </c>
      <c r="L23" s="202">
        <v>0</v>
      </c>
      <c r="M23" s="202">
        <f>-(BS!M12-BS!L12)</f>
        <v>240.22849455865236</v>
      </c>
    </row>
    <row r="24" spans="2:13" s="97" customFormat="1" ht="21" customHeight="1">
      <c r="B24" s="97" t="s">
        <v>466</v>
      </c>
      <c r="C24" s="202">
        <f>BS!C22</f>
        <v>205.61538461538458</v>
      </c>
      <c r="D24" s="202">
        <f>BS!D22-BS!C22</f>
        <v>40.447081138040119</v>
      </c>
      <c r="E24" s="202">
        <f>BS!E22-BS!D22</f>
        <v>12.303123287671212</v>
      </c>
      <c r="F24" s="202">
        <f>BS!F22-BS!E22</f>
        <v>12.918279452054776</v>
      </c>
      <c r="G24" s="202">
        <f>BS!G22-BS!F22</f>
        <v>49.170201164383627</v>
      </c>
      <c r="H24" s="202">
        <f>BS!H22-BS!G22</f>
        <v>16.02270348287675</v>
      </c>
      <c r="I24" s="202">
        <f>BS!I22-BS!H22</f>
        <v>16.823838657020588</v>
      </c>
      <c r="J24" s="202">
        <f>BS!J22-BS!I22</f>
        <v>17.665030589871549</v>
      </c>
      <c r="K24" s="202">
        <f>BS!K22-BS!J22</f>
        <v>18.548282119365126</v>
      </c>
      <c r="L24" s="202">
        <f>BS!L22-BS!K22</f>
        <v>19.475696225333479</v>
      </c>
      <c r="M24" s="202">
        <v>0</v>
      </c>
    </row>
    <row r="25" spans="2:13" s="97" customFormat="1" ht="21" customHeight="1">
      <c r="B25" s="97" t="s">
        <v>470</v>
      </c>
      <c r="C25" s="202">
        <v>0</v>
      </c>
      <c r="D25" s="202">
        <v>0</v>
      </c>
      <c r="E25" s="202">
        <v>0</v>
      </c>
      <c r="F25" s="202">
        <v>0</v>
      </c>
      <c r="G25" s="202">
        <v>0</v>
      </c>
      <c r="H25" s="202">
        <v>0</v>
      </c>
      <c r="I25" s="202">
        <v>0</v>
      </c>
      <c r="J25" s="202">
        <v>0</v>
      </c>
      <c r="K25" s="202">
        <v>0</v>
      </c>
      <c r="L25" s="202">
        <v>0</v>
      </c>
      <c r="M25" s="202">
        <f>-(BS!M10-BS!L10)</f>
        <v>102.82287413589256</v>
      </c>
    </row>
    <row r="26" spans="2:13" s="97" customFormat="1" ht="21" customHeight="1">
      <c r="B26" s="97" t="s">
        <v>467</v>
      </c>
      <c r="C26" s="202">
        <f>BS!C23</f>
        <v>3.544109589041097</v>
      </c>
      <c r="D26" s="202">
        <f>BS!D23-BS!C23</f>
        <v>4.9617534246575357</v>
      </c>
      <c r="E26" s="202">
        <f>BS!E23-BS!D23</f>
        <v>0.42529315068493112</v>
      </c>
      <c r="F26" s="202">
        <f>BS!F23-BS!E23</f>
        <v>0.44655780821917723</v>
      </c>
      <c r="G26" s="202">
        <f>BS!G23-BS!F23</f>
        <v>1.6997106575342489</v>
      </c>
      <c r="H26" s="202">
        <f>BS!H23-BS!G23</f>
        <v>0.55387123150685191</v>
      </c>
      <c r="I26" s="202">
        <f>BS!I23-BS!H23</f>
        <v>0.58156479308219211</v>
      </c>
      <c r="J26" s="202">
        <f>BS!J23-BS!I23</f>
        <v>0.61064303273630216</v>
      </c>
      <c r="K26" s="202">
        <f>BS!K23-BS!J23</f>
        <v>0.64117518437311816</v>
      </c>
      <c r="L26" s="202">
        <f>BS!L23-BS!K23</f>
        <v>0.67323394359177335</v>
      </c>
      <c r="M26" s="202">
        <v>0</v>
      </c>
    </row>
    <row r="27" spans="2:13" s="97" customFormat="1" ht="21" hidden="1" customHeight="1">
      <c r="B27" s="97" t="s">
        <v>460</v>
      </c>
      <c r="C27" s="202"/>
      <c r="D27" s="202"/>
      <c r="E27" s="202"/>
      <c r="F27" s="202"/>
      <c r="G27" s="202"/>
      <c r="H27" s="202"/>
      <c r="I27" s="202"/>
      <c r="J27" s="202"/>
      <c r="K27" s="202"/>
      <c r="L27" s="202"/>
      <c r="M27" s="202"/>
    </row>
    <row r="28" spans="2:13" s="97" customFormat="1" ht="21" customHeight="1">
      <c r="B28" s="92" t="s">
        <v>43</v>
      </c>
      <c r="C28" s="331">
        <f t="shared" ref="C28:M28" si="4">SUM(C20:C27)</f>
        <v>949.16324420442572</v>
      </c>
      <c r="D28" s="331">
        <f t="shared" si="4"/>
        <v>117.10883456269765</v>
      </c>
      <c r="E28" s="331">
        <f t="shared" si="4"/>
        <v>84.428416438356152</v>
      </c>
      <c r="F28" s="331">
        <f t="shared" si="4"/>
        <v>85.064837260273961</v>
      </c>
      <c r="G28" s="331">
        <f t="shared" si="4"/>
        <v>122.56991182191788</v>
      </c>
      <c r="H28" s="331">
        <f t="shared" si="4"/>
        <v>88.276574714383599</v>
      </c>
      <c r="I28" s="331">
        <f t="shared" si="4"/>
        <v>89.105403450102784</v>
      </c>
      <c r="J28" s="331">
        <f t="shared" si="4"/>
        <v>89.975673622607857</v>
      </c>
      <c r="K28" s="331">
        <f t="shared" si="4"/>
        <v>19.189457303738244</v>
      </c>
      <c r="L28" s="331">
        <f t="shared" si="4"/>
        <v>20.148930168925254</v>
      </c>
      <c r="M28" s="331">
        <f t="shared" si="4"/>
        <v>343.05136869454492</v>
      </c>
    </row>
    <row r="29" spans="2:13" s="97" customFormat="1" ht="21" customHeight="1">
      <c r="B29" s="97" t="s">
        <v>473</v>
      </c>
      <c r="C29" s="202">
        <v>0</v>
      </c>
      <c r="D29" s="202">
        <f t="shared" ref="D29:K29" si="5">C31</f>
        <v>16.307846055057666</v>
      </c>
      <c r="E29" s="202">
        <f t="shared" si="5"/>
        <v>31.684811303872166</v>
      </c>
      <c r="F29" s="202">
        <f t="shared" si="5"/>
        <v>67.566887229214572</v>
      </c>
      <c r="G29" s="202">
        <f t="shared" si="5"/>
        <v>118.12983955677961</v>
      </c>
      <c r="H29" s="202">
        <f t="shared" si="5"/>
        <v>187.9413519520844</v>
      </c>
      <c r="I29" s="202">
        <f t="shared" si="5"/>
        <v>271.87928565933441</v>
      </c>
      <c r="J29" s="202">
        <f t="shared" si="5"/>
        <v>364.22758298841075</v>
      </c>
      <c r="K29" s="202">
        <f t="shared" si="5"/>
        <v>469.11146138500192</v>
      </c>
      <c r="L29" s="202">
        <f t="shared" ref="L29" si="6">K31</f>
        <v>655.88885460718518</v>
      </c>
      <c r="M29" s="202">
        <f t="shared" ref="M29" si="7">L31</f>
        <v>850.50761262817025</v>
      </c>
    </row>
    <row r="30" spans="2:13" s="97" customFormat="1" ht="21" customHeight="1">
      <c r="B30" s="97" t="s">
        <v>47</v>
      </c>
      <c r="C30" s="202">
        <f t="shared" ref="C30:M30" si="8">C17-C28</f>
        <v>16.307846055057666</v>
      </c>
      <c r="D30" s="202">
        <f t="shared" si="8"/>
        <v>15.3769652488145</v>
      </c>
      <c r="E30" s="202">
        <f t="shared" si="8"/>
        <v>35.882075925342406</v>
      </c>
      <c r="F30" s="202">
        <f t="shared" si="8"/>
        <v>50.562952327565043</v>
      </c>
      <c r="G30" s="202">
        <f t="shared" si="8"/>
        <v>69.811512395304788</v>
      </c>
      <c r="H30" s="202">
        <f t="shared" si="8"/>
        <v>83.937933707250039</v>
      </c>
      <c r="I30" s="202">
        <f t="shared" si="8"/>
        <v>92.34829732907636</v>
      </c>
      <c r="J30" s="202">
        <f t="shared" si="8"/>
        <v>104.88387839659119</v>
      </c>
      <c r="K30" s="202">
        <f t="shared" si="8"/>
        <v>186.77739322218329</v>
      </c>
      <c r="L30" s="202">
        <f t="shared" si="8"/>
        <v>194.61875802098504</v>
      </c>
      <c r="M30" s="202">
        <f t="shared" si="8"/>
        <v>320.17502331453233</v>
      </c>
    </row>
    <row r="31" spans="2:13" s="97" customFormat="1" ht="21" customHeight="1">
      <c r="B31" s="144" t="s">
        <v>48</v>
      </c>
      <c r="C31" s="329">
        <f t="shared" ref="C31:G31" si="9">C29+C30</f>
        <v>16.307846055057666</v>
      </c>
      <c r="D31" s="329">
        <f t="shared" si="9"/>
        <v>31.684811303872166</v>
      </c>
      <c r="E31" s="329">
        <f t="shared" si="9"/>
        <v>67.566887229214572</v>
      </c>
      <c r="F31" s="329">
        <f t="shared" si="9"/>
        <v>118.12983955677961</v>
      </c>
      <c r="G31" s="329">
        <f t="shared" si="9"/>
        <v>187.9413519520844</v>
      </c>
      <c r="H31" s="329">
        <f t="shared" ref="H31:I31" si="10">H29+H30</f>
        <v>271.87928565933441</v>
      </c>
      <c r="I31" s="329">
        <f t="shared" si="10"/>
        <v>364.22758298841075</v>
      </c>
      <c r="J31" s="329">
        <f t="shared" ref="J31:K31" si="11">J29+J30</f>
        <v>469.11146138500192</v>
      </c>
      <c r="K31" s="329">
        <f t="shared" si="11"/>
        <v>655.88885460718518</v>
      </c>
      <c r="L31" s="329">
        <f t="shared" ref="L31:M31" si="12">L29+L30</f>
        <v>850.50761262817025</v>
      </c>
      <c r="M31" s="329">
        <f t="shared" si="12"/>
        <v>1170.6826359427025</v>
      </c>
    </row>
  </sheetData>
  <customSheetViews>
    <customSheetView guid="{22475485-DA09-46DB-978D-BB94CE1E5597}">
      <pane xSplit="2" ySplit="2" topLeftCell="C20" activePane="bottomRight" state="frozen"/>
      <selection pane="bottomRight" activeCell="A28" sqref="A28"/>
      <pageMargins left="0.35" right="0.7" top="0.75" bottom="0.75" header="0.3" footer="0.3"/>
      <pageSetup paperSize="9" orientation="landscape" verticalDpi="300" r:id="rId1"/>
    </customSheetView>
  </customSheetViews>
  <mergeCells count="1">
    <mergeCell ref="B2:K2"/>
  </mergeCells>
  <pageMargins left="0.35" right="0.7" top="0.75" bottom="0.75" header="0.3" footer="0.3"/>
  <pageSetup paperSize="9" orientation="landscape" verticalDpi="300"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B2:M54"/>
  <sheetViews>
    <sheetView workbookViewId="0">
      <selection activeCell="C12" sqref="C12"/>
    </sheetView>
  </sheetViews>
  <sheetFormatPr defaultColWidth="9.140625" defaultRowHeight="15"/>
  <cols>
    <col min="1" max="1" width="4.42578125" style="146" customWidth="1"/>
    <col min="2" max="2" width="27" style="162" customWidth="1"/>
    <col min="3" max="13" width="12.7109375" style="152" customWidth="1"/>
    <col min="14" max="16384" width="9.140625" style="146"/>
  </cols>
  <sheetData>
    <row r="2" spans="2:13" ht="18" customHeight="1">
      <c r="B2" s="154" t="s">
        <v>656</v>
      </c>
      <c r="C2" s="139"/>
      <c r="D2" s="139"/>
      <c r="E2" s="139"/>
      <c r="F2" s="139"/>
      <c r="G2" s="139"/>
      <c r="H2" s="139"/>
      <c r="I2" s="139"/>
      <c r="J2" s="139"/>
      <c r="K2" s="139"/>
      <c r="L2" s="139"/>
      <c r="M2" s="139"/>
    </row>
    <row r="3" spans="2:13">
      <c r="B3" s="155"/>
      <c r="C3" s="164"/>
      <c r="D3" s="164"/>
      <c r="E3" s="164"/>
      <c r="F3" s="164"/>
      <c r="G3" s="164"/>
      <c r="H3" s="164"/>
      <c r="I3" s="164"/>
    </row>
    <row r="4" spans="2:13" ht="20.25" customHeight="1">
      <c r="B4" s="125" t="s">
        <v>679</v>
      </c>
      <c r="C4" s="93">
        <v>2025</v>
      </c>
      <c r="D4" s="93">
        <f t="shared" ref="D4:K4" si="0">C4+1</f>
        <v>2026</v>
      </c>
      <c r="E4" s="93">
        <f t="shared" si="0"/>
        <v>2027</v>
      </c>
      <c r="F4" s="93">
        <f t="shared" si="0"/>
        <v>2028</v>
      </c>
      <c r="G4" s="93">
        <f t="shared" si="0"/>
        <v>2029</v>
      </c>
      <c r="H4" s="93">
        <f t="shared" si="0"/>
        <v>2030</v>
      </c>
      <c r="I4" s="93">
        <f t="shared" si="0"/>
        <v>2031</v>
      </c>
      <c r="J4" s="93">
        <f t="shared" si="0"/>
        <v>2032</v>
      </c>
      <c r="K4" s="93">
        <f t="shared" si="0"/>
        <v>2033</v>
      </c>
      <c r="L4" s="93">
        <f t="shared" ref="L4" si="1">K4+1</f>
        <v>2034</v>
      </c>
      <c r="M4" s="93">
        <f t="shared" ref="M4" si="2">L4+1</f>
        <v>2035</v>
      </c>
    </row>
    <row r="5" spans="2:13" ht="20.100000000000001" customHeight="1">
      <c r="B5" s="156" t="s">
        <v>657</v>
      </c>
      <c r="C5" s="337">
        <f>'P &amp; L'!D9</f>
        <v>415.79999999999995</v>
      </c>
      <c r="D5" s="337">
        <f>'P &amp; L'!E9</f>
        <v>997.92000000000019</v>
      </c>
      <c r="E5" s="337">
        <f>'P &amp; L'!F9</f>
        <v>1047.816</v>
      </c>
      <c r="F5" s="337">
        <f>'P &amp; L'!G9</f>
        <v>1100.2068000000002</v>
      </c>
      <c r="G5" s="337">
        <f>'P &amp; L'!H9</f>
        <v>1299.6192825000003</v>
      </c>
      <c r="H5" s="337">
        <f>'P &amp; L'!I9</f>
        <v>1364.6002466250004</v>
      </c>
      <c r="I5" s="337">
        <f>'P &amp; L'!J9</f>
        <v>1432.8302589562506</v>
      </c>
      <c r="J5" s="337">
        <f>'P &amp; L'!K9</f>
        <v>1504.471771904063</v>
      </c>
      <c r="K5" s="337">
        <f>'P &amp; L'!L9</f>
        <v>1579.6953604992661</v>
      </c>
      <c r="L5" s="337">
        <f>'P &amp; L'!M9</f>
        <v>1658.6801285242298</v>
      </c>
      <c r="M5" s="337">
        <f>'P &amp; L'!N9</f>
        <v>870.80706747522038</v>
      </c>
    </row>
    <row r="6" spans="2:13" ht="20.100000000000001" customHeight="1">
      <c r="B6" s="156" t="s">
        <v>658</v>
      </c>
      <c r="C6" s="337">
        <f>'P &amp; L'!D14</f>
        <v>291.40650000000005</v>
      </c>
      <c r="D6" s="337">
        <f>'P &amp; L'!E14</f>
        <v>699.37560000000019</v>
      </c>
      <c r="E6" s="337">
        <f>'P &amp; L'!F14</f>
        <v>734.34438000000011</v>
      </c>
      <c r="F6" s="337">
        <f>'P &amp; L'!G14</f>
        <v>771.06159900000011</v>
      </c>
      <c r="G6" s="337">
        <f>'P &amp; L'!H14</f>
        <v>910.81651381875031</v>
      </c>
      <c r="H6" s="337">
        <f>'P &amp; L'!I14</f>
        <v>956.3573395096879</v>
      </c>
      <c r="I6" s="337">
        <f>'P &amp; L'!J14</f>
        <v>1004.1752064851725</v>
      </c>
      <c r="J6" s="337">
        <f>'P &amp; L'!K14</f>
        <v>1054.3839668094311</v>
      </c>
      <c r="K6" s="337">
        <f>'P &amp; L'!L14</f>
        <v>1107.1031651499027</v>
      </c>
      <c r="L6" s="337">
        <f>'P &amp; L'!M14</f>
        <v>1162.4583234073978</v>
      </c>
      <c r="M6" s="337">
        <f>'P &amp; L'!N14</f>
        <v>610.29061978888376</v>
      </c>
    </row>
    <row r="7" spans="2:13" ht="20.100000000000001" customHeight="1">
      <c r="B7" s="156" t="s">
        <v>659</v>
      </c>
      <c r="C7" s="337">
        <f>C5-C6</f>
        <v>124.3934999999999</v>
      </c>
      <c r="D7" s="337">
        <f t="shared" ref="D7:K7" si="3">D5-D6</f>
        <v>298.5444</v>
      </c>
      <c r="E7" s="337">
        <f t="shared" si="3"/>
        <v>313.47161999999992</v>
      </c>
      <c r="F7" s="337">
        <f t="shared" si="3"/>
        <v>329.14520100000004</v>
      </c>
      <c r="G7" s="337">
        <f t="shared" si="3"/>
        <v>388.80276868124997</v>
      </c>
      <c r="H7" s="337">
        <f t="shared" si="3"/>
        <v>408.24290711531251</v>
      </c>
      <c r="I7" s="337">
        <f t="shared" si="3"/>
        <v>428.65505247107819</v>
      </c>
      <c r="J7" s="337">
        <f t="shared" si="3"/>
        <v>450.0878050946319</v>
      </c>
      <c r="K7" s="337">
        <f t="shared" si="3"/>
        <v>472.59219534936346</v>
      </c>
      <c r="L7" s="337">
        <f t="shared" ref="L7:M7" si="4">L5-L6</f>
        <v>496.221805116832</v>
      </c>
      <c r="M7" s="337">
        <f t="shared" si="4"/>
        <v>260.51644768633662</v>
      </c>
    </row>
    <row r="8" spans="2:13" ht="30">
      <c r="B8" s="157" t="s">
        <v>868</v>
      </c>
      <c r="C8" s="337">
        <f>'P &amp; L'!D19+'P &amp; L'!D22+'P &amp; L'!D23+'P &amp; L'!D24</f>
        <v>208.56419426752268</v>
      </c>
      <c r="D8" s="337">
        <f>'P &amp; L'!E19+'P &amp; L'!E22+'P &amp; L'!E23+'P &amp; L'!E24</f>
        <v>294.84964447810512</v>
      </c>
      <c r="E8" s="337">
        <f>'P &amp; L'!F19+'P &amp; L'!F22+'P &amp; L'!F23+'P &amp; L'!F24</f>
        <v>283.77344909219511</v>
      </c>
      <c r="F8" s="337">
        <f>'P &amp; L'!G19+'P &amp; L'!G22+'P &amp; L'!G23+'P &amp; L'!G24</f>
        <v>273.75331049035327</v>
      </c>
      <c r="G8" s="337">
        <f>'P &amp; L'!H19+'P &amp; L'!H22+'P &amp; L'!H23+'P &amp; L'!H24</f>
        <v>266.96195593731989</v>
      </c>
      <c r="H8" s="337">
        <f>'P &amp; L'!I19+'P &amp; L'!I22+'P &amp; L'!I23+'P &amp; L'!I24</f>
        <v>261.99761345174079</v>
      </c>
      <c r="I8" s="337">
        <f>'P &amp; L'!J19+'P &amp; L'!J22+'P &amp; L'!J23+'P &amp; L'!J24</f>
        <v>257.43356348408508</v>
      </c>
      <c r="J8" s="337">
        <f>'P &amp; L'!K19+'P &amp; L'!K22+'P &amp; L'!K23+'P &amp; L'!K24</f>
        <v>254.32618571844989</v>
      </c>
      <c r="K8" s="337">
        <f>'P &amp; L'!L19+'P &amp; L'!L22+'P &amp; L'!L23+'P &amp; L'!L24</f>
        <v>256.50290467443898</v>
      </c>
      <c r="L8" s="337">
        <f>'P &amp; L'!M19+'P &amp; L'!M22+'P &amp; L'!M23+'P &amp; L'!M24</f>
        <v>263.86971049975472</v>
      </c>
      <c r="M8" s="337">
        <f>'P &amp; L'!N19+'P &amp; L'!N22+'P &amp; L'!N23+'P &amp; L'!N24</f>
        <v>146.53395321935849</v>
      </c>
    </row>
    <row r="9" spans="2:13" ht="20.100000000000001" customHeight="1">
      <c r="B9" s="156" t="s">
        <v>503</v>
      </c>
      <c r="C9" s="337">
        <f t="shared" ref="C9:M9" si="5">C7-C8</f>
        <v>-84.170694267522776</v>
      </c>
      <c r="D9" s="337">
        <f t="shared" si="5"/>
        <v>3.6947555218948764</v>
      </c>
      <c r="E9" s="337">
        <f t="shared" si="5"/>
        <v>29.698170907804808</v>
      </c>
      <c r="F9" s="337">
        <f t="shared" si="5"/>
        <v>55.391890509646771</v>
      </c>
      <c r="G9" s="337">
        <f t="shared" si="5"/>
        <v>121.84081274393009</v>
      </c>
      <c r="H9" s="337">
        <f t="shared" si="5"/>
        <v>146.24529366357172</v>
      </c>
      <c r="I9" s="337">
        <f t="shared" si="5"/>
        <v>171.22148898699311</v>
      </c>
      <c r="J9" s="337">
        <f t="shared" si="5"/>
        <v>195.76161937618201</v>
      </c>
      <c r="K9" s="337">
        <f t="shared" si="5"/>
        <v>216.08929067492448</v>
      </c>
      <c r="L9" s="337">
        <f t="shared" si="5"/>
        <v>232.35209461707728</v>
      </c>
      <c r="M9" s="337">
        <f t="shared" si="5"/>
        <v>113.98249446697812</v>
      </c>
    </row>
    <row r="10" spans="2:13" ht="20.100000000000001" customHeight="1">
      <c r="B10" s="175" t="s">
        <v>660</v>
      </c>
      <c r="C10" s="340">
        <f t="shared" ref="C10:M10" si="6">C7/C5</f>
        <v>0.29916666666666647</v>
      </c>
      <c r="D10" s="340">
        <f t="shared" si="6"/>
        <v>0.29916666666666658</v>
      </c>
      <c r="E10" s="340">
        <f t="shared" si="6"/>
        <v>0.29916666666666658</v>
      </c>
      <c r="F10" s="340">
        <f t="shared" si="6"/>
        <v>0.29916666666666664</v>
      </c>
      <c r="G10" s="340">
        <f t="shared" si="6"/>
        <v>0.29916666666666658</v>
      </c>
      <c r="H10" s="340">
        <f t="shared" si="6"/>
        <v>0.29916666666666658</v>
      </c>
      <c r="I10" s="340">
        <f t="shared" si="6"/>
        <v>0.29916666666666658</v>
      </c>
      <c r="J10" s="340">
        <f t="shared" si="6"/>
        <v>0.29916666666666647</v>
      </c>
      <c r="K10" s="340">
        <f t="shared" si="6"/>
        <v>0.29916666666666647</v>
      </c>
      <c r="L10" s="340">
        <f t="shared" si="6"/>
        <v>0.29916666666666664</v>
      </c>
      <c r="M10" s="340">
        <f t="shared" si="6"/>
        <v>0.29916666666666653</v>
      </c>
    </row>
    <row r="11" spans="2:13" ht="30" customHeight="1">
      <c r="B11" s="157" t="s">
        <v>661</v>
      </c>
      <c r="C11" s="335">
        <f t="shared" ref="C11:M11" si="7">(C8/C7)*C5</f>
        <v>697.15051008642718</v>
      </c>
      <c r="D11" s="335">
        <f t="shared" si="7"/>
        <v>985.56984226664679</v>
      </c>
      <c r="E11" s="335">
        <f t="shared" si="7"/>
        <v>948.54634794048536</v>
      </c>
      <c r="F11" s="335">
        <f t="shared" si="7"/>
        <v>915.05284843572133</v>
      </c>
      <c r="G11" s="335">
        <f t="shared" si="7"/>
        <v>892.3519418517659</v>
      </c>
      <c r="H11" s="335">
        <f t="shared" si="7"/>
        <v>875.75803939300567</v>
      </c>
      <c r="I11" s="335">
        <f t="shared" si="7"/>
        <v>860.50216206379446</v>
      </c>
      <c r="J11" s="335">
        <f t="shared" si="7"/>
        <v>850.11538401710322</v>
      </c>
      <c r="K11" s="335">
        <f t="shared" si="7"/>
        <v>857.3913248170669</v>
      </c>
      <c r="L11" s="335">
        <f t="shared" si="7"/>
        <v>882.0157454030799</v>
      </c>
      <c r="M11" s="335">
        <f t="shared" si="7"/>
        <v>489.8070859700008</v>
      </c>
    </row>
    <row r="12" spans="2:13" s="176" customFormat="1" ht="20.100000000000001" customHeight="1">
      <c r="B12" s="175" t="s">
        <v>662</v>
      </c>
      <c r="C12" s="341">
        <f t="shared" ref="C12:M12" si="8">C11/C5</f>
        <v>1.676648653406511</v>
      </c>
      <c r="D12" s="341">
        <f t="shared" si="8"/>
        <v>0.98762410039546922</v>
      </c>
      <c r="E12" s="341">
        <f t="shared" si="8"/>
        <v>0.90526041589409334</v>
      </c>
      <c r="F12" s="341">
        <f t="shared" si="8"/>
        <v>0.83170986439614913</v>
      </c>
      <c r="G12" s="341">
        <f t="shared" si="8"/>
        <v>0.68662565558061095</v>
      </c>
      <c r="H12" s="341">
        <f t="shared" si="8"/>
        <v>0.64176892944213926</v>
      </c>
      <c r="I12" s="341">
        <f t="shared" si="8"/>
        <v>0.60056113184727811</v>
      </c>
      <c r="J12" s="341">
        <f t="shared" si="8"/>
        <v>0.56505904590100431</v>
      </c>
      <c r="K12" s="341">
        <f t="shared" si="8"/>
        <v>0.54275738617481695</v>
      </c>
      <c r="L12" s="341">
        <f t="shared" si="8"/>
        <v>0.5317575886001793</v>
      </c>
      <c r="M12" s="341">
        <f t="shared" si="8"/>
        <v>0.56247486299132354</v>
      </c>
    </row>
    <row r="13" spans="2:13" ht="20.100000000000001" customHeight="1">
      <c r="B13" s="158"/>
      <c r="C13" s="165"/>
      <c r="D13" s="150"/>
      <c r="E13" s="165"/>
      <c r="F13" s="166"/>
      <c r="G13" s="167"/>
      <c r="H13" s="145"/>
      <c r="I13" s="167"/>
    </row>
    <row r="14" spans="2:13">
      <c r="B14" s="158"/>
      <c r="C14" s="168"/>
      <c r="D14" s="168"/>
      <c r="E14" s="168"/>
      <c r="F14" s="168"/>
      <c r="G14" s="168"/>
      <c r="H14" s="169"/>
      <c r="I14" s="169"/>
    </row>
    <row r="15" spans="2:13" hidden="1">
      <c r="B15" s="159"/>
      <c r="C15" s="170"/>
      <c r="D15" s="170"/>
      <c r="E15" s="170"/>
      <c r="F15" s="170"/>
      <c r="G15" s="170"/>
      <c r="H15" s="167"/>
      <c r="I15" s="167"/>
    </row>
    <row r="16" spans="2:13" hidden="1">
      <c r="B16" s="399" t="s">
        <v>647</v>
      </c>
      <c r="C16" s="399"/>
      <c r="D16" s="399"/>
      <c r="E16" s="399"/>
      <c r="F16" s="399"/>
      <c r="G16" s="399"/>
      <c r="H16" s="399"/>
      <c r="I16" s="399"/>
    </row>
    <row r="17" spans="2:10" hidden="1">
      <c r="B17" s="149" t="s">
        <v>648</v>
      </c>
      <c r="C17" s="148">
        <f t="shared" ref="C17:J17" si="9">C4</f>
        <v>2025</v>
      </c>
      <c r="D17" s="148">
        <f t="shared" si="9"/>
        <v>2026</v>
      </c>
      <c r="E17" s="148">
        <f t="shared" si="9"/>
        <v>2027</v>
      </c>
      <c r="F17" s="148">
        <f t="shared" si="9"/>
        <v>2028</v>
      </c>
      <c r="G17" s="148">
        <f t="shared" si="9"/>
        <v>2029</v>
      </c>
      <c r="H17" s="148">
        <f t="shared" si="9"/>
        <v>2030</v>
      </c>
      <c r="I17" s="148">
        <f t="shared" si="9"/>
        <v>2031</v>
      </c>
      <c r="J17" s="148">
        <f t="shared" si="9"/>
        <v>2032</v>
      </c>
    </row>
    <row r="18" spans="2:10" hidden="1">
      <c r="B18" s="160" t="s">
        <v>649</v>
      </c>
      <c r="C18" s="151">
        <v>0.13</v>
      </c>
      <c r="D18" s="151">
        <f>C18</f>
        <v>0.13</v>
      </c>
      <c r="E18" s="151">
        <f t="shared" ref="E18:J18" si="10">D18</f>
        <v>0.13</v>
      </c>
      <c r="F18" s="151">
        <f t="shared" si="10"/>
        <v>0.13</v>
      </c>
      <c r="G18" s="151">
        <f t="shared" si="10"/>
        <v>0.13</v>
      </c>
      <c r="H18" s="151">
        <f t="shared" si="10"/>
        <v>0.13</v>
      </c>
      <c r="I18" s="151">
        <f t="shared" si="10"/>
        <v>0.13</v>
      </c>
      <c r="J18" s="151">
        <f t="shared" si="10"/>
        <v>0.13</v>
      </c>
    </row>
    <row r="19" spans="2:10" hidden="1">
      <c r="B19" s="160" t="s">
        <v>650</v>
      </c>
      <c r="C19" s="151">
        <v>0.2</v>
      </c>
      <c r="D19" s="151">
        <v>0.2</v>
      </c>
      <c r="E19" s="151">
        <v>0.2</v>
      </c>
      <c r="F19" s="151">
        <v>0.2</v>
      </c>
      <c r="G19" s="151">
        <v>0.2</v>
      </c>
      <c r="H19" s="151">
        <v>0.2</v>
      </c>
      <c r="I19" s="151">
        <v>0.2</v>
      </c>
      <c r="J19" s="151">
        <v>0.2</v>
      </c>
    </row>
    <row r="20" spans="2:10" hidden="1">
      <c r="B20" s="160" t="s">
        <v>651</v>
      </c>
      <c r="C20" s="171">
        <v>0</v>
      </c>
      <c r="D20" s="171">
        <v>0</v>
      </c>
      <c r="E20" s="171">
        <v>0</v>
      </c>
      <c r="F20" s="171">
        <v>0</v>
      </c>
      <c r="G20" s="171">
        <v>0</v>
      </c>
      <c r="H20" s="171">
        <v>0</v>
      </c>
      <c r="I20" s="171">
        <v>0</v>
      </c>
      <c r="J20" s="171">
        <v>0</v>
      </c>
    </row>
    <row r="21" spans="2:10" hidden="1">
      <c r="B21" s="160" t="s">
        <v>652</v>
      </c>
      <c r="C21" s="171">
        <v>0.33989999999999998</v>
      </c>
      <c r="D21" s="171">
        <v>0.33989999999999998</v>
      </c>
      <c r="E21" s="171">
        <v>0.33989999999999998</v>
      </c>
      <c r="F21" s="171">
        <v>0.33989999999999998</v>
      </c>
      <c r="G21" s="171">
        <v>0.33989999999999998</v>
      </c>
      <c r="H21" s="171">
        <v>0.33989999999999998</v>
      </c>
      <c r="I21" s="171">
        <v>0.33989999999999998</v>
      </c>
      <c r="J21" s="171">
        <v>0.33989999999999998</v>
      </c>
    </row>
    <row r="22" spans="2:10" hidden="1">
      <c r="B22" s="161" t="s">
        <v>653</v>
      </c>
      <c r="C22" s="172">
        <f>C18*C20*(1-C21)+C19*(1-C20)</f>
        <v>0.2</v>
      </c>
      <c r="D22" s="172">
        <f>D18*D20*(1-D21)+D19*(1-D20)</f>
        <v>0.2</v>
      </c>
      <c r="E22" s="172">
        <f>E18*E20*(1-E21)+E19*(1-E20)</f>
        <v>0.2</v>
      </c>
      <c r="F22" s="172">
        <f t="shared" ref="F22:J22" si="11">F18*F20*(1-F21)+F19*(1-F20)</f>
        <v>0.2</v>
      </c>
      <c r="G22" s="172">
        <f t="shared" si="11"/>
        <v>0.2</v>
      </c>
      <c r="H22" s="172">
        <f t="shared" si="11"/>
        <v>0.2</v>
      </c>
      <c r="I22" s="172">
        <f t="shared" si="11"/>
        <v>0.2</v>
      </c>
      <c r="J22" s="172">
        <f t="shared" si="11"/>
        <v>0.2</v>
      </c>
    </row>
    <row r="23" spans="2:10" hidden="1">
      <c r="B23" s="160" t="s">
        <v>654</v>
      </c>
      <c r="E23" s="153">
        <f>1/(1+E22)</f>
        <v>0.83333333333333337</v>
      </c>
      <c r="F23" s="173">
        <f t="shared" ref="F23:J23" si="12">E23/(1+F22)</f>
        <v>0.69444444444444453</v>
      </c>
      <c r="G23" s="173">
        <f t="shared" si="12"/>
        <v>0.57870370370370383</v>
      </c>
      <c r="H23" s="173">
        <f t="shared" si="12"/>
        <v>0.48225308641975323</v>
      </c>
      <c r="I23" s="173">
        <f t="shared" si="12"/>
        <v>0.40187757201646102</v>
      </c>
      <c r="J23" s="173">
        <f t="shared" si="12"/>
        <v>0.33489797668038418</v>
      </c>
    </row>
    <row r="24" spans="2:10" hidden="1">
      <c r="E24" s="174"/>
      <c r="F24" s="174"/>
      <c r="G24" s="174"/>
      <c r="H24" s="174"/>
      <c r="I24" s="174"/>
    </row>
    <row r="25" spans="2:10" hidden="1">
      <c r="E25" s="174"/>
      <c r="F25" s="174"/>
      <c r="G25" s="174"/>
      <c r="H25" s="174"/>
      <c r="I25" s="174"/>
    </row>
    <row r="26" spans="2:10" hidden="1">
      <c r="B26" s="158"/>
    </row>
    <row r="27" spans="2:10" hidden="1">
      <c r="B27" s="158"/>
    </row>
    <row r="28" spans="2:10" hidden="1"/>
    <row r="29" spans="2:10" hidden="1"/>
    <row r="30" spans="2:10" hidden="1">
      <c r="E30" s="174"/>
      <c r="F30" s="174"/>
      <c r="G30" s="174"/>
      <c r="H30" s="174"/>
      <c r="I30" s="174"/>
      <c r="J30" s="174"/>
    </row>
    <row r="31" spans="2:10" hidden="1">
      <c r="B31" s="158"/>
      <c r="C31" s="150"/>
      <c r="D31" s="150"/>
    </row>
    <row r="32" spans="2:10" hidden="1">
      <c r="B32" s="163"/>
      <c r="C32" s="151"/>
      <c r="D32" s="151"/>
    </row>
    <row r="33" spans="2:9" hidden="1">
      <c r="B33" s="163"/>
      <c r="C33" s="151"/>
      <c r="D33" s="151"/>
    </row>
    <row r="34" spans="2:9" hidden="1">
      <c r="B34" s="163"/>
      <c r="C34" s="151"/>
      <c r="D34" s="151"/>
    </row>
    <row r="35" spans="2:9">
      <c r="B35" s="163"/>
      <c r="C35" s="151"/>
      <c r="D35" s="151"/>
      <c r="E35" s="174"/>
      <c r="F35" s="174"/>
      <c r="G35" s="174"/>
      <c r="H35" s="174"/>
      <c r="I35" s="174"/>
    </row>
    <row r="36" spans="2:9">
      <c r="B36" s="163"/>
      <c r="C36" s="151"/>
      <c r="D36" s="151"/>
    </row>
    <row r="37" spans="2:9">
      <c r="B37" s="163"/>
      <c r="C37" s="151"/>
      <c r="D37" s="151"/>
    </row>
    <row r="38" spans="2:9">
      <c r="B38" s="163"/>
      <c r="C38" s="151"/>
      <c r="D38" s="151"/>
    </row>
    <row r="39" spans="2:9">
      <c r="B39" s="163"/>
      <c r="C39" s="151"/>
      <c r="D39" s="151"/>
      <c r="E39" s="151"/>
      <c r="F39" s="151"/>
    </row>
    <row r="41" spans="2:9">
      <c r="B41" s="163"/>
      <c r="C41" s="151"/>
      <c r="D41" s="151"/>
    </row>
    <row r="43" spans="2:9">
      <c r="B43" s="400"/>
      <c r="C43" s="400"/>
      <c r="D43" s="400"/>
    </row>
    <row r="44" spans="2:9">
      <c r="B44" s="158"/>
      <c r="C44" s="150"/>
      <c r="D44" s="150"/>
    </row>
    <row r="45" spans="2:9">
      <c r="B45" s="158"/>
      <c r="C45" s="151"/>
      <c r="D45" s="151"/>
    </row>
    <row r="46" spans="2:9">
      <c r="B46" s="158"/>
      <c r="C46" s="151"/>
      <c r="D46" s="151"/>
    </row>
    <row r="47" spans="2:9">
      <c r="B47" s="158"/>
      <c r="D47" s="151"/>
    </row>
    <row r="48" spans="2:9">
      <c r="B48" s="158"/>
    </row>
    <row r="49" spans="2:4">
      <c r="B49" s="158"/>
    </row>
    <row r="50" spans="2:4">
      <c r="B50" s="400"/>
      <c r="C50" s="400"/>
      <c r="D50" s="400"/>
    </row>
    <row r="51" spans="2:4">
      <c r="C51" s="150"/>
      <c r="D51" s="150"/>
    </row>
    <row r="52" spans="2:4">
      <c r="B52" s="158"/>
      <c r="D52" s="153"/>
    </row>
    <row r="53" spans="2:4">
      <c r="B53" s="158"/>
      <c r="C53" s="151"/>
      <c r="D53" s="151"/>
    </row>
    <row r="54" spans="2:4">
      <c r="B54" s="158"/>
      <c r="C54" s="151"/>
      <c r="D54" s="151"/>
    </row>
  </sheetData>
  <mergeCells count="3">
    <mergeCell ref="B16:I16"/>
    <mergeCell ref="B43:D43"/>
    <mergeCell ref="B50:D5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N90"/>
  <sheetViews>
    <sheetView showGridLines="0" topLeftCell="A3" workbookViewId="0">
      <selection activeCell="D65" sqref="D65"/>
    </sheetView>
  </sheetViews>
  <sheetFormatPr defaultColWidth="9.140625" defaultRowHeight="15"/>
  <cols>
    <col min="1" max="1" width="6.140625" style="146" bestFit="1" customWidth="1"/>
    <col min="2" max="2" width="37.42578125" style="162" customWidth="1"/>
    <col min="3" max="13" width="11.7109375" style="152" customWidth="1"/>
    <col min="14" max="14" width="9.5703125" style="146" bestFit="1" customWidth="1"/>
    <col min="15" max="16384" width="9.140625" style="146"/>
  </cols>
  <sheetData>
    <row r="1" spans="1:13" ht="18" customHeight="1"/>
    <row r="2" spans="1:13" ht="21" customHeight="1">
      <c r="B2" s="154" t="s">
        <v>655</v>
      </c>
      <c r="C2" s="139"/>
      <c r="D2" s="139"/>
      <c r="E2" s="139"/>
      <c r="F2" s="139"/>
      <c r="G2" s="139"/>
      <c r="H2" s="139"/>
      <c r="I2" s="139"/>
      <c r="J2" s="139"/>
      <c r="K2" s="139"/>
      <c r="L2" s="139"/>
      <c r="M2" s="139"/>
    </row>
    <row r="3" spans="1:13" ht="15" customHeight="1">
      <c r="B3" s="155"/>
      <c r="C3" s="164"/>
      <c r="D3" s="164"/>
      <c r="E3" s="164"/>
      <c r="F3" s="164"/>
      <c r="G3" s="164"/>
      <c r="H3" s="164"/>
      <c r="I3" s="164"/>
    </row>
    <row r="4" spans="1:13" ht="22.5" customHeight="1">
      <c r="B4" s="125" t="s">
        <v>679</v>
      </c>
      <c r="C4" s="93">
        <v>2025</v>
      </c>
      <c r="D4" s="93">
        <f t="shared" ref="D4:K4" si="0">C4+1</f>
        <v>2026</v>
      </c>
      <c r="E4" s="93">
        <f t="shared" si="0"/>
        <v>2027</v>
      </c>
      <c r="F4" s="93">
        <f t="shared" si="0"/>
        <v>2028</v>
      </c>
      <c r="G4" s="93">
        <f t="shared" si="0"/>
        <v>2029</v>
      </c>
      <c r="H4" s="93">
        <f t="shared" si="0"/>
        <v>2030</v>
      </c>
      <c r="I4" s="93">
        <f t="shared" si="0"/>
        <v>2031</v>
      </c>
      <c r="J4" s="93">
        <f t="shared" si="0"/>
        <v>2032</v>
      </c>
      <c r="K4" s="93">
        <f t="shared" si="0"/>
        <v>2033</v>
      </c>
      <c r="L4" s="93">
        <f t="shared" ref="L4" si="1">K4+1</f>
        <v>2034</v>
      </c>
      <c r="M4" s="93">
        <f t="shared" ref="M4" si="2">L4+1</f>
        <v>2035</v>
      </c>
    </row>
    <row r="5" spans="1:13" ht="18.75" customHeight="1">
      <c r="B5" s="163" t="s">
        <v>693</v>
      </c>
      <c r="C5" s="335">
        <v>12</v>
      </c>
      <c r="D5" s="335">
        <f>12</f>
        <v>12</v>
      </c>
      <c r="E5" s="335">
        <f>D5</f>
        <v>12</v>
      </c>
      <c r="F5" s="335">
        <f t="shared" ref="F5:K5" si="3">E5</f>
        <v>12</v>
      </c>
      <c r="G5" s="335">
        <f t="shared" si="3"/>
        <v>12</v>
      </c>
      <c r="H5" s="335">
        <f t="shared" si="3"/>
        <v>12</v>
      </c>
      <c r="I5" s="335">
        <f t="shared" si="3"/>
        <v>12</v>
      </c>
      <c r="J5" s="335">
        <f t="shared" si="3"/>
        <v>12</v>
      </c>
      <c r="K5" s="335">
        <f t="shared" si="3"/>
        <v>12</v>
      </c>
      <c r="L5" s="335">
        <f t="shared" ref="L5" si="4">K5</f>
        <v>12</v>
      </c>
      <c r="M5" s="335">
        <f t="shared" ref="M5" si="5">L5</f>
        <v>12</v>
      </c>
    </row>
    <row r="6" spans="1:13" ht="19.5" customHeight="1">
      <c r="B6" s="155" t="s">
        <v>640</v>
      </c>
      <c r="C6" s="335">
        <f>'P &amp; L'!D26+'P &amp; L'!D22+'P &amp; L'!D23</f>
        <v>-48.30594032258076</v>
      </c>
      <c r="D6" s="335">
        <f>'P &amp; L'!E26+'P &amp; L'!E22+'P &amp; L'!E23</f>
        <v>68.296548508064504</v>
      </c>
      <c r="E6" s="335">
        <f>'P &amp; L'!F26+'P &amp; L'!F22+'P &amp; L'!F23</f>
        <v>88.423686235887075</v>
      </c>
      <c r="F6" s="335">
        <f>'P &amp; L'!G26+'P &amp; L'!G22+'P &amp; L'!G23</f>
        <v>107.1215066041331</v>
      </c>
      <c r="G6" s="335">
        <f>'P &amp; L'!H26+'P &amp; L'!H22+'P &amp; L'!H23</f>
        <v>167.87708528302929</v>
      </c>
      <c r="H6" s="335">
        <f>'P &amp; L'!I26+'P &amp; L'!I22+'P &amp; L'!I23</f>
        <v>186.69790546951418</v>
      </c>
      <c r="I6" s="335">
        <f>'P &amp; L'!J26+'P &amp; L'!J22+'P &amp; L'!J23</f>
        <v>204.94760638323268</v>
      </c>
      <c r="J6" s="335">
        <f>'P &amp; L'!K26+'P &amp; L'!K22+'P &amp; L'!K23</f>
        <v>222.81926764223357</v>
      </c>
      <c r="K6" s="335">
        <f>'P &amp; L'!L26+'P &amp; L'!L22+'P &amp; L'!L23</f>
        <v>240.48289635427881</v>
      </c>
      <c r="L6" s="335">
        <f>'P &amp; L'!M26+'P &amp; L'!M22+'P &amp; L'!M23</f>
        <v>258.08913058039934</v>
      </c>
      <c r="M6" s="335">
        <f>'P &amp; L'!N26+'P &amp; L'!N22+'P &amp; L'!N23</f>
        <v>127.19506166770402</v>
      </c>
    </row>
    <row r="7" spans="1:13" ht="19.5" customHeight="1">
      <c r="B7" s="155" t="s">
        <v>641</v>
      </c>
      <c r="C7" s="335">
        <f>'P &amp; L'!D27</f>
        <v>0</v>
      </c>
      <c r="D7" s="335">
        <f>'P &amp; L'!E27</f>
        <v>0</v>
      </c>
      <c r="E7" s="335">
        <f>'P &amp; L'!F27</f>
        <v>0</v>
      </c>
      <c r="F7" s="335">
        <f>'P &amp; L'!G27</f>
        <v>0.28040239404459438</v>
      </c>
      <c r="G7" s="335">
        <f>'P &amp; L'!H27</f>
        <v>30.664895751392351</v>
      </c>
      <c r="H7" s="335">
        <f>'P &amp; L'!I27</f>
        <v>36.807015509247712</v>
      </c>
      <c r="I7" s="335">
        <f>'P &amp; L'!J27</f>
        <v>43.093024348246402</v>
      </c>
      <c r="J7" s="335">
        <f>'P &amp; L'!K27</f>
        <v>49.269284364597461</v>
      </c>
      <c r="K7" s="335">
        <f>'P &amp; L'!L27</f>
        <v>54.385352677065022</v>
      </c>
      <c r="L7" s="335">
        <f>'P &amp; L'!M27</f>
        <v>58.478375173226041</v>
      </c>
      <c r="M7" s="335">
        <f>'P &amp; L'!N27</f>
        <v>28.68711420744906</v>
      </c>
    </row>
    <row r="8" spans="1:13" ht="19.5" customHeight="1">
      <c r="B8" s="177" t="s">
        <v>642</v>
      </c>
      <c r="C8" s="335">
        <f>'P &amp; L'!D24</f>
        <v>100.47854032258064</v>
      </c>
      <c r="D8" s="335">
        <f>'P &amp; L'!E24</f>
        <v>85.933961491935477</v>
      </c>
      <c r="E8" s="335">
        <f>'P &amp; L'!F24</f>
        <v>73.518349264112899</v>
      </c>
      <c r="F8" s="335">
        <f>'P &amp; L'!G24</f>
        <v>62.917630670866927</v>
      </c>
      <c r="G8" s="335">
        <f>'P &amp; L'!H24</f>
        <v>53.864316486970765</v>
      </c>
      <c r="H8" s="335">
        <f>'P &amp; L'!I24</f>
        <v>46.130566388985642</v>
      </c>
      <c r="I8" s="335">
        <f>'P &amp; L'!J24</f>
        <v>39.522289068192222</v>
      </c>
      <c r="J8" s="335">
        <f>'P &amp; L'!K24</f>
        <v>33.874122581762386</v>
      </c>
      <c r="K8" s="335">
        <f>'P &amp; L'!L24</f>
        <v>29.045163380917117</v>
      </c>
      <c r="L8" s="335">
        <f>'P &amp; L'!M24</f>
        <v>24.915332141556735</v>
      </c>
      <c r="M8" s="335">
        <f>'P &amp; L'!N24</f>
        <v>21.382281261322689</v>
      </c>
    </row>
    <row r="9" spans="1:13" ht="19.5" customHeight="1">
      <c r="B9" s="179" t="s">
        <v>643</v>
      </c>
      <c r="C9" s="336">
        <f t="shared" ref="C9:K9" si="6">C6-C7+C8</f>
        <v>52.172599999999882</v>
      </c>
      <c r="D9" s="336">
        <f t="shared" si="6"/>
        <v>154.23050999999998</v>
      </c>
      <c r="E9" s="336">
        <f t="shared" si="6"/>
        <v>161.94203549999997</v>
      </c>
      <c r="F9" s="336">
        <f t="shared" si="6"/>
        <v>169.75873488095544</v>
      </c>
      <c r="G9" s="336">
        <f t="shared" si="6"/>
        <v>191.07650601860769</v>
      </c>
      <c r="H9" s="336">
        <f t="shared" si="6"/>
        <v>196.02145634925211</v>
      </c>
      <c r="I9" s="336">
        <f t="shared" si="6"/>
        <v>201.37687110317847</v>
      </c>
      <c r="J9" s="336">
        <f t="shared" si="6"/>
        <v>207.42410585939848</v>
      </c>
      <c r="K9" s="336">
        <f t="shared" si="6"/>
        <v>215.1427070581309</v>
      </c>
      <c r="L9" s="336">
        <f t="shared" ref="L9:M9" si="7">L6-L7+L8</f>
        <v>224.52608754873006</v>
      </c>
      <c r="M9" s="336">
        <f t="shared" si="7"/>
        <v>119.89022872157766</v>
      </c>
    </row>
    <row r="10" spans="1:13" ht="19.5" customHeight="1">
      <c r="B10" s="177" t="s">
        <v>644</v>
      </c>
      <c r="C10" s="337">
        <f>WC!D35</f>
        <v>142.54853266596413</v>
      </c>
      <c r="D10" s="337">
        <f>WC!E35-WC!D35</f>
        <v>38.207007060063319</v>
      </c>
      <c r="E10" s="337">
        <f>WC!F35-WC!E35</f>
        <v>10.53777698630131</v>
      </c>
      <c r="F10" s="337">
        <f>WC!G35-WC!F35</f>
        <v>11.064665835616438</v>
      </c>
      <c r="G10" s="337">
        <f>WC!H35-WC!G35</f>
        <v>42.114884336815123</v>
      </c>
      <c r="H10" s="337">
        <f>WC!I35-WC!H35</f>
        <v>13.723643344238042</v>
      </c>
      <c r="I10" s="337">
        <f>WC!J35-WC!I35</f>
        <v>14.409825511449981</v>
      </c>
      <c r="J10" s="337">
        <f>WC!K35-WC!J35</f>
        <v>15.130316787022366</v>
      </c>
      <c r="K10" s="337">
        <f>WC!L35-WC!K35</f>
        <v>15.886832626373518</v>
      </c>
      <c r="L10" s="337">
        <f>WC!M35-WC!L35</f>
        <v>16.681174257692248</v>
      </c>
      <c r="M10" s="337">
        <f>WC!N35-WC!M35</f>
        <v>-320.30465941153648</v>
      </c>
    </row>
    <row r="11" spans="1:13" ht="19.5" customHeight="1">
      <c r="B11" s="177" t="s">
        <v>817</v>
      </c>
      <c r="C11" s="338">
        <f>'Cash Flow'!C20</f>
        <v>705.00374999999997</v>
      </c>
      <c r="D11" s="338">
        <f>BS!D18-BS!C18</f>
        <v>0</v>
      </c>
      <c r="E11" s="338">
        <f>BS!E18-BS!D18</f>
        <v>0</v>
      </c>
      <c r="F11" s="338">
        <f>BS!F18-BS!E18</f>
        <v>0</v>
      </c>
      <c r="G11" s="338">
        <f>BS!G18-BS!F18</f>
        <v>0</v>
      </c>
      <c r="H11" s="338">
        <f>BS!H18-BS!G18</f>
        <v>0</v>
      </c>
      <c r="I11" s="338">
        <f>BS!I18-BS!H18</f>
        <v>0</v>
      </c>
      <c r="J11" s="338">
        <f>BS!J18-BS!I18</f>
        <v>0</v>
      </c>
      <c r="K11" s="338">
        <f>BS!K18-BS!J18</f>
        <v>0</v>
      </c>
      <c r="L11" s="338">
        <f>BS!L18-BS!K18</f>
        <v>0</v>
      </c>
      <c r="M11" s="338">
        <f>-'Cash Flow'!M15</f>
        <v>-133.42119694079651</v>
      </c>
    </row>
    <row r="12" spans="1:13" ht="19.5" customHeight="1">
      <c r="B12" s="179" t="s">
        <v>645</v>
      </c>
      <c r="C12" s="339">
        <f>C9-C10-C11</f>
        <v>-795.3796826659642</v>
      </c>
      <c r="D12" s="339">
        <f t="shared" ref="D12:K12" si="8">D9-D10-D11</f>
        <v>116.02350293993666</v>
      </c>
      <c r="E12" s="339">
        <f t="shared" si="8"/>
        <v>151.40425851369866</v>
      </c>
      <c r="F12" s="339">
        <f t="shared" si="8"/>
        <v>158.69406904533901</v>
      </c>
      <c r="G12" s="339">
        <f t="shared" si="8"/>
        <v>148.96162168179256</v>
      </c>
      <c r="H12" s="339">
        <f t="shared" si="8"/>
        <v>182.29781300501406</v>
      </c>
      <c r="I12" s="339">
        <f t="shared" si="8"/>
        <v>186.96704559172849</v>
      </c>
      <c r="J12" s="339">
        <f t="shared" si="8"/>
        <v>192.29378907237611</v>
      </c>
      <c r="K12" s="339">
        <f t="shared" si="8"/>
        <v>199.25587443175738</v>
      </c>
      <c r="L12" s="339">
        <f t="shared" ref="L12:M12" si="9">L9-L10-L11</f>
        <v>207.84491329103781</v>
      </c>
      <c r="M12" s="339">
        <f t="shared" si="9"/>
        <v>573.61608507391065</v>
      </c>
    </row>
    <row r="13" spans="1:13" s="176" customFormat="1" ht="21" customHeight="1">
      <c r="B13" s="125" t="s">
        <v>646</v>
      </c>
      <c r="C13" s="401">
        <f>IRR(C12:M12)</f>
        <v>0.18112211534657385</v>
      </c>
      <c r="D13" s="401"/>
      <c r="E13" s="401"/>
      <c r="F13" s="401"/>
      <c r="G13" s="401"/>
      <c r="H13" s="401"/>
      <c r="I13" s="401"/>
      <c r="J13" s="401"/>
      <c r="K13" s="401"/>
      <c r="L13" s="401"/>
      <c r="M13" s="401"/>
    </row>
    <row r="14" spans="1:13">
      <c r="B14" s="158"/>
      <c r="C14" s="165"/>
      <c r="D14" s="150"/>
      <c r="E14" s="165"/>
      <c r="F14" s="166"/>
      <c r="G14" s="167"/>
      <c r="H14" s="145"/>
      <c r="I14" s="167"/>
      <c r="K14" s="279"/>
      <c r="L14" s="279"/>
    </row>
    <row r="15" spans="1:13">
      <c r="A15" s="231">
        <v>0.02</v>
      </c>
      <c r="B15" s="146" t="s">
        <v>691</v>
      </c>
      <c r="C15" s="231">
        <f>D56</f>
        <v>0.14749999999999999</v>
      </c>
      <c r="D15" s="146"/>
      <c r="E15" s="146"/>
      <c r="F15" s="146"/>
      <c r="G15" s="146"/>
      <c r="H15" s="146"/>
      <c r="I15" s="146"/>
      <c r="J15" s="281"/>
      <c r="K15" s="151"/>
      <c r="L15" s="151"/>
      <c r="M15" s="282"/>
    </row>
    <row r="16" spans="1:13" ht="15" hidden="1" customHeight="1">
      <c r="B16" s="146"/>
      <c r="C16" s="146"/>
      <c r="D16" s="146"/>
      <c r="E16" s="146"/>
      <c r="F16" s="146"/>
      <c r="G16" s="146"/>
      <c r="H16" s="146"/>
      <c r="I16" s="146"/>
    </row>
    <row r="17" spans="2:10" ht="15" hidden="1" customHeight="1">
      <c r="B17" s="146" t="s">
        <v>647</v>
      </c>
      <c r="C17" s="146"/>
      <c r="D17" s="146"/>
      <c r="E17" s="146"/>
      <c r="F17" s="146"/>
      <c r="G17" s="146"/>
      <c r="H17" s="146"/>
      <c r="I17" s="146"/>
    </row>
    <row r="18" spans="2:10" ht="15" hidden="1" customHeight="1">
      <c r="B18" s="146" t="s">
        <v>648</v>
      </c>
      <c r="C18" s="146">
        <f t="shared" ref="C18:I18" si="10">C4</f>
        <v>2025</v>
      </c>
      <c r="D18" s="146">
        <f t="shared" si="10"/>
        <v>2026</v>
      </c>
      <c r="E18" s="146">
        <f t="shared" si="10"/>
        <v>2027</v>
      </c>
      <c r="F18" s="146">
        <f t="shared" si="10"/>
        <v>2028</v>
      </c>
      <c r="G18" s="146">
        <f t="shared" si="10"/>
        <v>2029</v>
      </c>
      <c r="H18" s="146">
        <f t="shared" si="10"/>
        <v>2030</v>
      </c>
      <c r="I18" s="146">
        <f t="shared" si="10"/>
        <v>2031</v>
      </c>
      <c r="J18" s="148"/>
    </row>
    <row r="19" spans="2:10" ht="15" hidden="1" customHeight="1">
      <c r="B19" s="146" t="s">
        <v>649</v>
      </c>
      <c r="C19" s="146">
        <v>0.13</v>
      </c>
      <c r="D19" s="146">
        <f>C19</f>
        <v>0.13</v>
      </c>
      <c r="E19" s="146">
        <f t="shared" ref="E19:I19" si="11">D19</f>
        <v>0.13</v>
      </c>
      <c r="F19" s="146">
        <f t="shared" si="11"/>
        <v>0.13</v>
      </c>
      <c r="G19" s="146">
        <f t="shared" si="11"/>
        <v>0.13</v>
      </c>
      <c r="H19" s="146">
        <f t="shared" si="11"/>
        <v>0.13</v>
      </c>
      <c r="I19" s="146">
        <f t="shared" si="11"/>
        <v>0.13</v>
      </c>
      <c r="J19" s="151"/>
    </row>
    <row r="20" spans="2:10" ht="15" hidden="1" customHeight="1">
      <c r="B20" s="146" t="s">
        <v>650</v>
      </c>
      <c r="C20" s="146">
        <v>0.2</v>
      </c>
      <c r="D20" s="146">
        <v>0.2</v>
      </c>
      <c r="E20" s="146">
        <v>0.2</v>
      </c>
      <c r="F20" s="146">
        <v>0.2</v>
      </c>
      <c r="G20" s="146">
        <v>0.2</v>
      </c>
      <c r="H20" s="146">
        <v>0.2</v>
      </c>
      <c r="I20" s="146">
        <v>0.2</v>
      </c>
      <c r="J20" s="151"/>
    </row>
    <row r="21" spans="2:10" ht="15" hidden="1" customHeight="1">
      <c r="B21" s="146" t="s">
        <v>651</v>
      </c>
      <c r="C21" s="146">
        <v>0</v>
      </c>
      <c r="D21" s="146">
        <v>0</v>
      </c>
      <c r="E21" s="146">
        <v>0</v>
      </c>
      <c r="F21" s="146">
        <v>0</v>
      </c>
      <c r="G21" s="146">
        <v>0</v>
      </c>
      <c r="H21" s="146">
        <v>0</v>
      </c>
      <c r="I21" s="146">
        <v>0</v>
      </c>
      <c r="J21" s="171"/>
    </row>
    <row r="22" spans="2:10" ht="15" hidden="1" customHeight="1">
      <c r="B22" s="146" t="s">
        <v>652</v>
      </c>
      <c r="C22" s="146">
        <v>0.33989999999999998</v>
      </c>
      <c r="D22" s="146">
        <v>0.33989999999999998</v>
      </c>
      <c r="E22" s="146">
        <v>0.33989999999999998</v>
      </c>
      <c r="F22" s="146">
        <v>0.33989999999999998</v>
      </c>
      <c r="G22" s="146">
        <v>0.33989999999999998</v>
      </c>
      <c r="H22" s="146">
        <v>0.33989999999999998</v>
      </c>
      <c r="I22" s="146">
        <v>0.33989999999999998</v>
      </c>
      <c r="J22" s="171"/>
    </row>
    <row r="23" spans="2:10" ht="15" hidden="1" customHeight="1">
      <c r="B23" s="146" t="s">
        <v>653</v>
      </c>
      <c r="C23" s="146">
        <f>C19*C21*(1-C22)+C20*(1-C21)</f>
        <v>0.2</v>
      </c>
      <c r="D23" s="146">
        <f>D19*D21*(1-D22)+D20*(1-D21)</f>
        <v>0.2</v>
      </c>
      <c r="E23" s="146">
        <f>E19*E21*(1-E22)+E20*(1-E21)</f>
        <v>0.2</v>
      </c>
      <c r="F23" s="146">
        <f t="shared" ref="F23:I23" si="12">F19*F21*(1-F22)+F20*(1-F21)</f>
        <v>0.2</v>
      </c>
      <c r="G23" s="146">
        <f t="shared" si="12"/>
        <v>0.2</v>
      </c>
      <c r="H23" s="146">
        <f t="shared" si="12"/>
        <v>0.2</v>
      </c>
      <c r="I23" s="146">
        <f t="shared" si="12"/>
        <v>0.2</v>
      </c>
      <c r="J23" s="172"/>
    </row>
    <row r="24" spans="2:10" ht="15" hidden="1" customHeight="1">
      <c r="B24" s="146" t="s">
        <v>654</v>
      </c>
      <c r="C24" s="146"/>
      <c r="D24" s="146"/>
      <c r="E24" s="146">
        <f>1/(1+E23)</f>
        <v>0.83333333333333337</v>
      </c>
      <c r="F24" s="146">
        <f t="shared" ref="F24:I24" si="13">E24/(1+F23)</f>
        <v>0.69444444444444453</v>
      </c>
      <c r="G24" s="146">
        <f t="shared" si="13"/>
        <v>0.57870370370370383</v>
      </c>
      <c r="H24" s="146">
        <f t="shared" si="13"/>
        <v>0.48225308641975323</v>
      </c>
      <c r="I24" s="146">
        <f t="shared" si="13"/>
        <v>0.40187757201646102</v>
      </c>
      <c r="J24" s="173"/>
    </row>
    <row r="25" spans="2:10" ht="15" hidden="1" customHeight="1">
      <c r="B25" s="146"/>
      <c r="C25" s="146"/>
      <c r="D25" s="146"/>
      <c r="E25" s="146"/>
      <c r="F25" s="146"/>
      <c r="G25" s="146"/>
      <c r="H25" s="146"/>
      <c r="I25" s="146"/>
    </row>
    <row r="26" spans="2:10" ht="15" hidden="1" customHeight="1">
      <c r="B26" s="146"/>
      <c r="C26" s="146"/>
      <c r="D26" s="146"/>
      <c r="E26" s="146"/>
      <c r="F26" s="146"/>
      <c r="G26" s="146"/>
      <c r="H26" s="146"/>
      <c r="I26" s="146"/>
    </row>
    <row r="27" spans="2:10" ht="15" hidden="1" customHeight="1">
      <c r="B27" s="146"/>
      <c r="C27" s="146"/>
      <c r="D27" s="146"/>
      <c r="E27" s="146"/>
      <c r="F27" s="146"/>
      <c r="G27" s="146"/>
      <c r="H27" s="146"/>
      <c r="I27" s="146"/>
    </row>
    <row r="28" spans="2:10" ht="15" hidden="1" customHeight="1">
      <c r="B28" s="146"/>
      <c r="C28" s="146"/>
      <c r="D28" s="146"/>
      <c r="E28" s="146"/>
      <c r="F28" s="146"/>
      <c r="G28" s="146"/>
      <c r="H28" s="146"/>
      <c r="I28" s="146"/>
    </row>
    <row r="29" spans="2:10" ht="15" hidden="1" customHeight="1">
      <c r="B29" s="146"/>
      <c r="C29" s="146"/>
      <c r="D29" s="146"/>
      <c r="E29" s="146"/>
      <c r="F29" s="146"/>
      <c r="G29" s="146"/>
      <c r="H29" s="146"/>
      <c r="I29" s="146"/>
    </row>
    <row r="30" spans="2:10" ht="15" hidden="1" customHeight="1">
      <c r="B30" s="146"/>
      <c r="C30" s="146"/>
      <c r="D30" s="146"/>
      <c r="E30" s="146"/>
      <c r="F30" s="146"/>
      <c r="G30" s="146"/>
      <c r="H30" s="146"/>
      <c r="I30" s="146"/>
    </row>
    <row r="31" spans="2:10" ht="15" hidden="1" customHeight="1">
      <c r="B31" s="146"/>
      <c r="C31" s="146"/>
      <c r="D31" s="146"/>
      <c r="E31" s="146"/>
      <c r="F31" s="146"/>
      <c r="G31" s="146"/>
      <c r="H31" s="146"/>
      <c r="I31" s="146"/>
      <c r="J31" s="174"/>
    </row>
    <row r="32" spans="2:10" ht="15" hidden="1" customHeight="1">
      <c r="B32" s="146"/>
      <c r="C32" s="146"/>
      <c r="D32" s="146"/>
      <c r="E32" s="146"/>
      <c r="F32" s="146"/>
      <c r="G32" s="146"/>
      <c r="H32" s="146"/>
      <c r="I32" s="146"/>
    </row>
    <row r="33" spans="2:12" ht="15" hidden="1" customHeight="1">
      <c r="B33" s="146"/>
      <c r="C33" s="146"/>
      <c r="D33" s="146"/>
      <c r="E33" s="146"/>
      <c r="F33" s="146"/>
      <c r="G33" s="146"/>
      <c r="H33" s="146"/>
      <c r="I33" s="146"/>
    </row>
    <row r="34" spans="2:12" ht="15" hidden="1" customHeight="1">
      <c r="B34" s="146"/>
      <c r="C34" s="146"/>
      <c r="D34" s="146"/>
      <c r="E34" s="146"/>
      <c r="F34" s="146"/>
      <c r="G34" s="146"/>
      <c r="H34" s="146"/>
      <c r="I34" s="146"/>
    </row>
    <row r="35" spans="2:12" ht="15" hidden="1" customHeight="1">
      <c r="B35" s="146"/>
      <c r="C35" s="146"/>
      <c r="D35" s="146"/>
      <c r="E35" s="146"/>
      <c r="F35" s="146"/>
      <c r="G35" s="146"/>
      <c r="H35" s="146"/>
      <c r="I35" s="146"/>
    </row>
    <row r="36" spans="2:12">
      <c r="B36" s="228" t="s">
        <v>692</v>
      </c>
      <c r="C36" s="232">
        <v>5.0000000000000001E-3</v>
      </c>
      <c r="D36" s="146"/>
      <c r="E36" s="146"/>
      <c r="F36" s="146"/>
      <c r="G36" s="146"/>
      <c r="H36" s="146"/>
      <c r="I36" s="146"/>
      <c r="J36" s="151"/>
      <c r="K36" s="151"/>
      <c r="L36" s="151"/>
    </row>
    <row r="37" spans="2:12">
      <c r="B37" s="228"/>
      <c r="C37" s="232"/>
      <c r="D37" s="146"/>
      <c r="E37" s="146"/>
      <c r="F37" s="146"/>
      <c r="G37" s="146"/>
      <c r="H37" s="146"/>
      <c r="I37" s="146"/>
      <c r="J37" s="151"/>
      <c r="K37" s="151"/>
      <c r="L37" s="151"/>
    </row>
    <row r="38" spans="2:12">
      <c r="B38" s="283" t="s">
        <v>818</v>
      </c>
      <c r="C38" s="284" t="s">
        <v>819</v>
      </c>
      <c r="D38" s="285">
        <v>0.27018086486772819</v>
      </c>
      <c r="E38" s="286"/>
      <c r="F38" s="312" t="s">
        <v>841</v>
      </c>
      <c r="G38" s="146"/>
      <c r="H38" s="146"/>
      <c r="I38" s="146"/>
      <c r="J38" s="151"/>
      <c r="K38" s="151"/>
      <c r="L38" s="151"/>
    </row>
    <row r="39" spans="2:12">
      <c r="B39" s="287" t="s">
        <v>820</v>
      </c>
      <c r="C39" s="288" t="str">
        <f>C38</f>
        <v>Median</v>
      </c>
      <c r="D39" s="289">
        <v>0.74252960126713707</v>
      </c>
      <c r="E39" s="290"/>
      <c r="F39" s="312" t="s">
        <v>841</v>
      </c>
      <c r="G39" s="146"/>
      <c r="H39" s="146"/>
      <c r="I39" s="146"/>
      <c r="J39" s="151"/>
      <c r="K39" s="151"/>
      <c r="L39" s="151"/>
    </row>
    <row r="40" spans="2:12">
      <c r="B40" s="287" t="s">
        <v>821</v>
      </c>
      <c r="C40" s="288"/>
      <c r="D40" s="291">
        <v>0.25168000000000001</v>
      </c>
      <c r="E40" s="290"/>
      <c r="F40" s="290"/>
      <c r="G40" s="146"/>
      <c r="H40" s="146"/>
      <c r="I40" s="146"/>
      <c r="J40" s="151"/>
      <c r="K40" s="151"/>
      <c r="L40" s="151"/>
    </row>
    <row r="41" spans="2:12">
      <c r="B41" s="292" t="s">
        <v>822</v>
      </c>
      <c r="C41" s="288" t="s">
        <v>838</v>
      </c>
      <c r="D41" s="289">
        <f>D39*(1+(1-D40)*D38)</f>
        <v>0.89265553161535527</v>
      </c>
      <c r="E41" s="290"/>
      <c r="F41" s="290"/>
      <c r="G41" s="146"/>
      <c r="H41" s="146"/>
      <c r="I41" s="146"/>
      <c r="J41" s="151"/>
      <c r="K41" s="151"/>
      <c r="L41" s="151"/>
    </row>
    <row r="42" spans="2:12">
      <c r="B42" s="287"/>
      <c r="C42" s="288"/>
      <c r="D42" s="293"/>
      <c r="E42" s="293"/>
      <c r="F42" s="293"/>
      <c r="G42" s="146"/>
      <c r="H42" s="146"/>
      <c r="I42" s="146"/>
      <c r="J42" s="151"/>
      <c r="K42" s="151"/>
      <c r="L42" s="151"/>
    </row>
    <row r="43" spans="2:12">
      <c r="B43" s="294" t="s">
        <v>823</v>
      </c>
      <c r="C43" s="288"/>
      <c r="D43" s="293"/>
      <c r="E43" s="293"/>
      <c r="F43" s="293"/>
      <c r="G43" s="146"/>
      <c r="H43" s="146"/>
      <c r="I43" s="146"/>
      <c r="J43" s="151"/>
      <c r="K43" s="151"/>
      <c r="L43" s="151"/>
    </row>
    <row r="44" spans="2:12">
      <c r="B44" s="287" t="s">
        <v>824</v>
      </c>
      <c r="C44" s="288"/>
      <c r="D44" s="293">
        <v>7.4200000000000002E-2</v>
      </c>
      <c r="E44" s="295" t="s">
        <v>843</v>
      </c>
      <c r="F44" s="293"/>
      <c r="G44" s="146"/>
      <c r="H44" s="146"/>
      <c r="I44" s="146"/>
      <c r="J44" s="151"/>
      <c r="K44" s="151"/>
      <c r="L44" s="151"/>
    </row>
    <row r="45" spans="2:12">
      <c r="B45" s="287" t="s">
        <v>825</v>
      </c>
      <c r="C45" s="288"/>
      <c r="D45" s="296">
        <f>+D44+D46</f>
        <v>0.15229999999999999</v>
      </c>
      <c r="E45" s="297" t="s">
        <v>826</v>
      </c>
      <c r="F45" s="293"/>
      <c r="G45" s="146"/>
      <c r="H45" s="146"/>
      <c r="I45" s="146"/>
      <c r="J45" s="151"/>
      <c r="K45" s="151"/>
      <c r="L45" s="151"/>
    </row>
    <row r="46" spans="2:12">
      <c r="B46" s="287" t="s">
        <v>827</v>
      </c>
      <c r="C46" s="288"/>
      <c r="D46" s="293">
        <v>7.8100000000000003E-2</v>
      </c>
      <c r="E46" s="297" t="s">
        <v>842</v>
      </c>
      <c r="F46" s="293"/>
      <c r="G46" s="146"/>
      <c r="H46" s="146"/>
      <c r="I46" s="146"/>
      <c r="J46" s="151"/>
      <c r="K46" s="151"/>
      <c r="L46" s="151"/>
    </row>
    <row r="47" spans="2:12">
      <c r="B47" s="287" t="s">
        <v>828</v>
      </c>
      <c r="C47" s="288"/>
      <c r="D47" s="298">
        <f>D41</f>
        <v>0.89265553161535527</v>
      </c>
      <c r="E47" s="299" t="s">
        <v>673</v>
      </c>
      <c r="F47" s="300"/>
      <c r="G47" s="146"/>
      <c r="H47" s="146"/>
      <c r="I47" s="146"/>
      <c r="J47" s="151"/>
      <c r="K47" s="151"/>
      <c r="L47" s="151"/>
    </row>
    <row r="48" spans="2:12">
      <c r="B48" s="287" t="s">
        <v>829</v>
      </c>
      <c r="C48" s="288"/>
      <c r="D48" s="301">
        <v>0.02</v>
      </c>
      <c r="E48" s="297" t="s">
        <v>830</v>
      </c>
      <c r="F48" s="300"/>
      <c r="G48" s="146"/>
      <c r="H48" s="146"/>
      <c r="I48" s="146"/>
      <c r="J48" s="151"/>
      <c r="K48" s="151"/>
      <c r="L48" s="151"/>
    </row>
    <row r="49" spans="2:13">
      <c r="B49" s="302" t="s">
        <v>823</v>
      </c>
      <c r="C49" s="302"/>
      <c r="D49" s="303">
        <f>D44+(D47*D46)+D48</f>
        <v>0.16391639701915925</v>
      </c>
      <c r="E49" s="304" t="s">
        <v>673</v>
      </c>
      <c r="F49" s="300"/>
      <c r="G49" s="146"/>
      <c r="H49" s="146"/>
      <c r="I49" s="146"/>
      <c r="J49" s="151"/>
      <c r="K49" s="151"/>
      <c r="L49" s="151"/>
    </row>
    <row r="50" spans="2:13">
      <c r="B50" s="294" t="s">
        <v>831</v>
      </c>
      <c r="C50" s="305"/>
      <c r="D50" s="306"/>
      <c r="E50" s="307"/>
      <c r="F50" s="300"/>
      <c r="G50" s="146"/>
      <c r="H50" s="146"/>
      <c r="I50" s="146"/>
      <c r="J50" s="151"/>
      <c r="K50" s="151"/>
      <c r="L50" s="151"/>
    </row>
    <row r="51" spans="2:13">
      <c r="B51" s="287" t="s">
        <v>832</v>
      </c>
      <c r="C51" s="288"/>
      <c r="D51" s="293">
        <v>0.11</v>
      </c>
      <c r="E51" s="297" t="s">
        <v>833</v>
      </c>
      <c r="F51" s="300"/>
      <c r="G51" s="146"/>
      <c r="H51" s="146"/>
      <c r="I51" s="146"/>
      <c r="J51" s="151"/>
      <c r="K51" s="151"/>
      <c r="L51" s="151"/>
    </row>
    <row r="52" spans="2:13">
      <c r="B52" s="287" t="s">
        <v>834</v>
      </c>
      <c r="C52" s="288"/>
      <c r="D52" s="308">
        <v>0.25168000000000001</v>
      </c>
      <c r="E52" s="309" t="s">
        <v>835</v>
      </c>
      <c r="F52" s="300"/>
      <c r="G52" s="146"/>
      <c r="H52" s="146"/>
      <c r="I52" s="146"/>
      <c r="J52" s="151"/>
      <c r="K52" s="151"/>
      <c r="L52" s="151"/>
    </row>
    <row r="53" spans="2:13">
      <c r="B53" s="287" t="s">
        <v>836</v>
      </c>
      <c r="C53" s="288"/>
      <c r="D53" s="293">
        <f>D51*(1-D52)</f>
        <v>8.2315200000000005E-2</v>
      </c>
      <c r="E53" s="304" t="s">
        <v>673</v>
      </c>
      <c r="F53" s="300"/>
      <c r="G53" s="146"/>
      <c r="H53" s="146"/>
      <c r="I53" s="146"/>
      <c r="J53" s="151"/>
      <c r="K53" s="151"/>
      <c r="L53" s="151"/>
    </row>
    <row r="54" spans="2:13">
      <c r="B54" s="287" t="s">
        <v>837</v>
      </c>
      <c r="C54" s="288" t="s">
        <v>838</v>
      </c>
      <c r="D54" s="298">
        <f>D38</f>
        <v>0.27018086486772819</v>
      </c>
      <c r="E54" s="299" t="s">
        <v>673</v>
      </c>
      <c r="F54" s="310"/>
      <c r="G54" s="146"/>
      <c r="H54" s="146"/>
      <c r="I54" s="146"/>
      <c r="J54" s="151"/>
      <c r="K54" s="151"/>
      <c r="L54" s="151"/>
    </row>
    <row r="55" spans="2:13">
      <c r="B55" s="302" t="s">
        <v>653</v>
      </c>
      <c r="C55" s="302"/>
      <c r="D55" s="303">
        <f>(D49*(1/(1+D54)))+(D53*(D54/(1+D54)))</f>
        <v>0.14655896187375242</v>
      </c>
      <c r="E55" s="311" t="s">
        <v>839</v>
      </c>
      <c r="F55" s="300"/>
      <c r="G55" s="146"/>
      <c r="H55" s="146"/>
      <c r="I55" s="146"/>
      <c r="J55" s="151"/>
      <c r="K55" s="151"/>
      <c r="L55" s="151"/>
    </row>
    <row r="56" spans="2:13">
      <c r="B56" s="302" t="s">
        <v>840</v>
      </c>
      <c r="C56" s="302"/>
      <c r="D56" s="303">
        <f>ROUND(D55*4,2)/4</f>
        <v>0.14749999999999999</v>
      </c>
      <c r="E56" s="311" t="s">
        <v>673</v>
      </c>
      <c r="F56" s="300"/>
      <c r="G56" s="146"/>
      <c r="H56" s="146"/>
      <c r="I56" s="146"/>
      <c r="J56" s="151"/>
      <c r="K56" s="151"/>
      <c r="L56" s="151"/>
    </row>
    <row r="57" spans="2:13">
      <c r="B57" s="146"/>
      <c r="C57" s="146"/>
      <c r="D57" s="146"/>
      <c r="E57" s="146"/>
      <c r="F57" s="146"/>
      <c r="G57" s="146"/>
      <c r="H57" s="146"/>
      <c r="I57" s="146"/>
      <c r="J57" s="146"/>
      <c r="K57" s="146"/>
      <c r="L57" s="146"/>
      <c r="M57" s="146"/>
    </row>
    <row r="58" spans="2:13">
      <c r="B58" s="163" t="s">
        <v>694</v>
      </c>
      <c r="C58" s="335">
        <f>C5/12</f>
        <v>1</v>
      </c>
      <c r="D58" s="335">
        <f>C58+1</f>
        <v>2</v>
      </c>
      <c r="E58" s="335">
        <f t="shared" ref="E58:K58" si="14">D58+1</f>
        <v>3</v>
      </c>
      <c r="F58" s="335">
        <f t="shared" si="14"/>
        <v>4</v>
      </c>
      <c r="G58" s="335">
        <f t="shared" si="14"/>
        <v>5</v>
      </c>
      <c r="H58" s="335">
        <f t="shared" si="14"/>
        <v>6</v>
      </c>
      <c r="I58" s="335">
        <f t="shared" si="14"/>
        <v>7</v>
      </c>
      <c r="J58" s="335">
        <f t="shared" si="14"/>
        <v>8</v>
      </c>
      <c r="K58" s="335">
        <f t="shared" si="14"/>
        <v>9</v>
      </c>
      <c r="L58" s="335">
        <f t="shared" ref="L58" si="15">K58+1</f>
        <v>10</v>
      </c>
      <c r="M58" s="335">
        <f t="shared" ref="M58" si="16">L58+1</f>
        <v>11</v>
      </c>
    </row>
    <row r="59" spans="2:13">
      <c r="B59" s="163"/>
      <c r="C59" s="151"/>
      <c r="D59" s="151"/>
    </row>
    <row r="60" spans="2:13">
      <c r="B60" s="163" t="s">
        <v>695</v>
      </c>
      <c r="C60" s="233">
        <f>1/(1+$C$15)^C58</f>
        <v>0.8714596949891068</v>
      </c>
      <c r="D60" s="233">
        <f t="shared" ref="D60:K60" si="17">1/(1+$C$15)^D58</f>
        <v>0.7594419999905071</v>
      </c>
      <c r="E60" s="233">
        <f t="shared" si="17"/>
        <v>0.66182309367364456</v>
      </c>
      <c r="F60" s="233">
        <f t="shared" si="17"/>
        <v>0.57675215134958135</v>
      </c>
      <c r="G60" s="233">
        <f t="shared" si="17"/>
        <v>0.50261625389941733</v>
      </c>
      <c r="H60" s="233">
        <f t="shared" si="17"/>
        <v>0.43800980731975364</v>
      </c>
      <c r="I60" s="233">
        <f t="shared" si="17"/>
        <v>0.38170789308910996</v>
      </c>
      <c r="J60" s="233">
        <f t="shared" si="17"/>
        <v>0.33264304408637041</v>
      </c>
      <c r="K60" s="233">
        <f t="shared" si="17"/>
        <v>0.28988500573975634</v>
      </c>
      <c r="L60" s="233">
        <f t="shared" ref="L60:M60" si="18">1/(1+$C$15)^L58</f>
        <v>0.25262309868388355</v>
      </c>
      <c r="M60" s="233">
        <f t="shared" si="18"/>
        <v>0.22015084852626016</v>
      </c>
    </row>
    <row r="62" spans="2:13">
      <c r="B62" s="228" t="s">
        <v>696</v>
      </c>
      <c r="C62" s="335">
        <f>C12*C60</f>
        <v>-693.14133565661371</v>
      </c>
      <c r="D62" s="335">
        <f t="shared" ref="D62:K62" si="19">D12*D60</f>
        <v>88.113121118609982</v>
      </c>
      <c r="E62" s="335">
        <f t="shared" si="19"/>
        <v>100.20283476490029</v>
      </c>
      <c r="F62" s="335">
        <f t="shared" si="19"/>
        <v>91.527145728318274</v>
      </c>
      <c r="G62" s="335">
        <f t="shared" si="19"/>
        <v>74.870532264484808</v>
      </c>
      <c r="H62" s="335">
        <f t="shared" si="19"/>
        <v>79.848229949138684</v>
      </c>
      <c r="I62" s="335">
        <f t="shared" si="19"/>
        <v>71.366797049914254</v>
      </c>
      <c r="J62" s="335">
        <f t="shared" si="19"/>
        <v>63.96519135593762</v>
      </c>
      <c r="K62" s="335">
        <f t="shared" si="19"/>
        <v>57.761290303330156</v>
      </c>
      <c r="L62" s="335">
        <f t="shared" ref="L62:M62" si="20">L12*L60</f>
        <v>52.506426041265065</v>
      </c>
      <c r="M62" s="335">
        <f t="shared" si="20"/>
        <v>126.28206785733286</v>
      </c>
    </row>
    <row r="63" spans="2:13">
      <c r="B63" s="228" t="s">
        <v>697</v>
      </c>
      <c r="C63" s="233"/>
    </row>
    <row r="64" spans="2:13">
      <c r="B64" s="228" t="s">
        <v>698</v>
      </c>
      <c r="C64" s="233"/>
      <c r="D64" s="227"/>
    </row>
    <row r="65" spans="2:14">
      <c r="B65" s="228" t="s">
        <v>699</v>
      </c>
      <c r="C65" s="233">
        <f>C62+C64</f>
        <v>-693.14133565661371</v>
      </c>
      <c r="D65" s="233">
        <f t="shared" ref="D65:K65" si="21">D62+D64</f>
        <v>88.113121118609982</v>
      </c>
      <c r="E65" s="233">
        <f t="shared" si="21"/>
        <v>100.20283476490029</v>
      </c>
      <c r="F65" s="233">
        <f t="shared" si="21"/>
        <v>91.527145728318274</v>
      </c>
      <c r="G65" s="233">
        <f t="shared" si="21"/>
        <v>74.870532264484808</v>
      </c>
      <c r="H65" s="233">
        <f t="shared" si="21"/>
        <v>79.848229949138684</v>
      </c>
      <c r="I65" s="233">
        <f t="shared" si="21"/>
        <v>71.366797049914254</v>
      </c>
      <c r="J65" s="233">
        <f t="shared" si="21"/>
        <v>63.96519135593762</v>
      </c>
      <c r="K65" s="233">
        <f t="shared" si="21"/>
        <v>57.761290303330156</v>
      </c>
      <c r="L65" s="233">
        <f t="shared" ref="L65:M65" si="22">L62+L64</f>
        <v>52.506426041265065</v>
      </c>
      <c r="M65" s="233">
        <f t="shared" si="22"/>
        <v>126.28206785733286</v>
      </c>
    </row>
    <row r="66" spans="2:14">
      <c r="B66" s="158"/>
      <c r="C66" s="151"/>
      <c r="D66" s="151"/>
    </row>
    <row r="67" spans="2:14">
      <c r="B67" s="125" t="s">
        <v>313</v>
      </c>
      <c r="C67" s="402">
        <f>SUM(C65:M65)</f>
        <v>113.30230077661827</v>
      </c>
      <c r="D67" s="402"/>
      <c r="E67" s="402"/>
      <c r="F67" s="402"/>
      <c r="G67" s="402"/>
      <c r="H67" s="402"/>
      <c r="I67" s="402"/>
      <c r="J67" s="402"/>
      <c r="K67" s="402"/>
      <c r="L67" s="402"/>
      <c r="M67" s="402"/>
    </row>
    <row r="68" spans="2:14">
      <c r="B68" s="158"/>
      <c r="C68" s="268"/>
      <c r="D68" s="151"/>
    </row>
    <row r="69" spans="2:14">
      <c r="B69" s="158"/>
      <c r="C69" s="151"/>
    </row>
    <row r="70" spans="2:14">
      <c r="B70" s="117" t="s">
        <v>304</v>
      </c>
      <c r="C70" s="93">
        <f>C4</f>
        <v>2025</v>
      </c>
      <c r="D70" s="93">
        <f t="shared" ref="D70:K70" si="23">D4</f>
        <v>2026</v>
      </c>
      <c r="E70" s="93">
        <f t="shared" si="23"/>
        <v>2027</v>
      </c>
      <c r="F70" s="93">
        <f t="shared" si="23"/>
        <v>2028</v>
      </c>
      <c r="G70" s="93">
        <f t="shared" si="23"/>
        <v>2029</v>
      </c>
      <c r="H70" s="93">
        <f t="shared" si="23"/>
        <v>2030</v>
      </c>
      <c r="I70" s="93">
        <f t="shared" si="23"/>
        <v>2031</v>
      </c>
      <c r="J70" s="93">
        <f t="shared" si="23"/>
        <v>2032</v>
      </c>
      <c r="K70" s="93">
        <f t="shared" si="23"/>
        <v>2033</v>
      </c>
      <c r="L70" s="93">
        <f t="shared" ref="L70:M70" si="24">L4</f>
        <v>2034</v>
      </c>
      <c r="M70" s="93">
        <f t="shared" si="24"/>
        <v>2035</v>
      </c>
    </row>
    <row r="71" spans="2:14">
      <c r="B71" s="234"/>
      <c r="C71" s="234"/>
      <c r="D71" s="229"/>
      <c r="E71" s="235"/>
      <c r="F71" s="230"/>
      <c r="G71" s="230"/>
      <c r="H71" s="230"/>
      <c r="I71" s="230"/>
      <c r="J71" s="110"/>
    </row>
    <row r="72" spans="2:14">
      <c r="B72" s="124" t="s">
        <v>700</v>
      </c>
      <c r="C72" s="233">
        <v>1</v>
      </c>
      <c r="D72" s="233">
        <f>C72+1</f>
        <v>2</v>
      </c>
      <c r="E72" s="233">
        <f t="shared" ref="E72:J72" si="25">D72+1</f>
        <v>3</v>
      </c>
      <c r="F72" s="233">
        <f t="shared" si="25"/>
        <v>4</v>
      </c>
      <c r="G72" s="233">
        <f t="shared" si="25"/>
        <v>5</v>
      </c>
      <c r="H72" s="233">
        <f t="shared" si="25"/>
        <v>6</v>
      </c>
      <c r="I72" s="233">
        <f t="shared" si="25"/>
        <v>7</v>
      </c>
      <c r="J72" s="233">
        <f t="shared" si="25"/>
        <v>8</v>
      </c>
      <c r="K72" s="233">
        <f t="shared" ref="K72" si="26">J72+1</f>
        <v>9</v>
      </c>
      <c r="L72" s="233">
        <f t="shared" ref="L72" si="27">K72+1</f>
        <v>10</v>
      </c>
      <c r="M72" s="233">
        <f t="shared" ref="M72" si="28">L72+1</f>
        <v>11</v>
      </c>
    </row>
    <row r="73" spans="2:14">
      <c r="B73" s="124" t="s">
        <v>701</v>
      </c>
      <c r="C73" s="233">
        <f>DSCR!C5+DSCR!C6</f>
        <v>12.807846055057837</v>
      </c>
      <c r="D73" s="233">
        <f>DSCR!D5+DSCR!D6</f>
        <v>89.628717013830325</v>
      </c>
      <c r="E73" s="233">
        <f>DSCR!E5+DSCR!E6</f>
        <v>103.21652017191778</v>
      </c>
      <c r="F73" s="233">
        <f>DSCR!F5+DSCR!F6</f>
        <v>118.02911878646913</v>
      </c>
      <c r="G73" s="233">
        <f>DSCR!G5+DSCR!G6</f>
        <v>145.0402334795086</v>
      </c>
      <c r="H73" s="233">
        <f>DSCR!H5+DSCR!H6</f>
        <v>155.56884454330955</v>
      </c>
      <c r="I73" s="233">
        <f>DSCR!I5+DSCR!I6</f>
        <v>167.65075370693881</v>
      </c>
      <c r="J73" s="233">
        <f>DSCR!J5+DSCR!J6</f>
        <v>180.36645759334681</v>
      </c>
      <c r="K73" s="233">
        <f>DSCR!K5+DSCR!K6</f>
        <v>190.74910137877669</v>
      </c>
      <c r="L73" s="233">
        <f>DSCR!M5+DSCR!M6</f>
        <v>106.67766152085177</v>
      </c>
      <c r="M73" s="233">
        <f>DSCR!N5+DSCR!N6</f>
        <v>0</v>
      </c>
    </row>
    <row r="74" spans="2:14">
      <c r="B74" s="124" t="s">
        <v>702</v>
      </c>
      <c r="C74" s="233">
        <f>C73</f>
        <v>12.807846055057837</v>
      </c>
      <c r="D74" s="233">
        <f>C74+D73</f>
        <v>102.43656306888816</v>
      </c>
      <c r="E74" s="233">
        <f t="shared" ref="E74:K74" si="29">D74+E73</f>
        <v>205.65308324080593</v>
      </c>
      <c r="F74" s="233">
        <f t="shared" si="29"/>
        <v>323.68220202727503</v>
      </c>
      <c r="G74" s="233">
        <f t="shared" si="29"/>
        <v>468.72243550678365</v>
      </c>
      <c r="H74" s="233">
        <f t="shared" si="29"/>
        <v>624.29128005009318</v>
      </c>
      <c r="I74" s="233">
        <f t="shared" si="29"/>
        <v>791.94203375703205</v>
      </c>
      <c r="J74" s="233">
        <f t="shared" si="29"/>
        <v>972.30849135037886</v>
      </c>
      <c r="K74" s="233">
        <f t="shared" si="29"/>
        <v>1163.0575927291557</v>
      </c>
      <c r="L74" s="233">
        <f t="shared" ref="L74" si="30">K74+L73</f>
        <v>1269.7352542500075</v>
      </c>
      <c r="M74" s="233">
        <f t="shared" ref="M74" si="31">L74+M73</f>
        <v>1269.7352542500075</v>
      </c>
    </row>
    <row r="75" spans="2:14">
      <c r="B75" s="124" t="s">
        <v>703</v>
      </c>
      <c r="C75" s="233">
        <f>'CoP-MoF'!D11/10^5</f>
        <v>882.55228266596407</v>
      </c>
      <c r="D75" s="233"/>
      <c r="E75" s="233"/>
      <c r="F75" s="233"/>
      <c r="G75" s="233"/>
      <c r="H75" s="233"/>
      <c r="I75" s="233"/>
      <c r="J75" s="233"/>
      <c r="K75" s="233"/>
      <c r="L75" s="233"/>
      <c r="M75" s="233"/>
    </row>
    <row r="76" spans="2:14">
      <c r="B76" s="236" t="s">
        <v>704</v>
      </c>
      <c r="C76" s="238">
        <f>7+(C75-I74)/J73</f>
        <v>7.5023675139932138</v>
      </c>
      <c r="D76" s="238" t="s">
        <v>705</v>
      </c>
      <c r="E76" s="237"/>
      <c r="F76" s="237"/>
      <c r="G76" s="237"/>
      <c r="H76" s="237"/>
      <c r="I76" s="237"/>
      <c r="J76" s="237"/>
      <c r="K76" s="237"/>
      <c r="L76" s="237"/>
      <c r="M76" s="237"/>
    </row>
    <row r="78" spans="2:14">
      <c r="D78" s="153"/>
      <c r="E78" s="153"/>
      <c r="F78" s="153"/>
      <c r="G78" s="153"/>
      <c r="H78" s="153"/>
      <c r="I78" s="370"/>
      <c r="J78" s="153"/>
      <c r="K78" s="153"/>
      <c r="L78" s="153"/>
      <c r="M78" s="153"/>
      <c r="N78" s="371"/>
    </row>
    <row r="79" spans="2:14">
      <c r="B79" s="162">
        <v>2025</v>
      </c>
      <c r="C79" s="162">
        <v>1</v>
      </c>
      <c r="D79" s="373">
        <v>12.807846055057837</v>
      </c>
      <c r="E79" s="373">
        <v>12.807846055057837</v>
      </c>
      <c r="I79" s="280"/>
    </row>
    <row r="80" spans="2:14">
      <c r="B80" s="162">
        <f t="shared" ref="B80:B89" si="32">B79+1</f>
        <v>2026</v>
      </c>
      <c r="C80" s="162">
        <f t="shared" ref="C80:C89" si="33">C79+1</f>
        <v>2</v>
      </c>
      <c r="D80" s="373">
        <v>89.628717013830325</v>
      </c>
      <c r="E80" s="373">
        <v>102.43656306888816</v>
      </c>
      <c r="I80" s="280"/>
    </row>
    <row r="81" spans="2:5">
      <c r="B81" s="162">
        <f t="shared" si="32"/>
        <v>2027</v>
      </c>
      <c r="C81" s="162">
        <f t="shared" si="33"/>
        <v>3</v>
      </c>
      <c r="D81" s="373">
        <v>103.21652017191778</v>
      </c>
      <c r="E81" s="373">
        <v>205.65308324080593</v>
      </c>
    </row>
    <row r="82" spans="2:5">
      <c r="B82" s="162">
        <f t="shared" si="32"/>
        <v>2028</v>
      </c>
      <c r="C82" s="162">
        <f t="shared" si="33"/>
        <v>4</v>
      </c>
      <c r="D82" s="373">
        <v>118.02911878646913</v>
      </c>
      <c r="E82" s="373">
        <v>323.68220202727503</v>
      </c>
    </row>
    <row r="83" spans="2:5">
      <c r="B83" s="162">
        <f t="shared" si="32"/>
        <v>2029</v>
      </c>
      <c r="C83" s="162">
        <f t="shared" si="33"/>
        <v>5</v>
      </c>
      <c r="D83" s="373">
        <v>145.0402334795086</v>
      </c>
      <c r="E83" s="373">
        <v>468.72243550678365</v>
      </c>
    </row>
    <row r="84" spans="2:5">
      <c r="B84" s="162">
        <f t="shared" si="32"/>
        <v>2030</v>
      </c>
      <c r="C84" s="162">
        <f t="shared" si="33"/>
        <v>6</v>
      </c>
      <c r="D84" s="373">
        <v>155.56884454330955</v>
      </c>
      <c r="E84" s="373">
        <v>624.29128005009318</v>
      </c>
    </row>
    <row r="85" spans="2:5">
      <c r="B85" s="162">
        <f t="shared" si="32"/>
        <v>2031</v>
      </c>
      <c r="C85" s="162">
        <f t="shared" si="33"/>
        <v>7</v>
      </c>
      <c r="D85" s="373">
        <v>167.65075370693881</v>
      </c>
      <c r="E85" s="373">
        <v>791.94203375703205</v>
      </c>
    </row>
    <row r="86" spans="2:5">
      <c r="B86" s="162">
        <f t="shared" si="32"/>
        <v>2032</v>
      </c>
      <c r="C86" s="162">
        <f t="shared" si="33"/>
        <v>8</v>
      </c>
      <c r="D86" s="373">
        <v>180.36645759334681</v>
      </c>
      <c r="E86" s="373">
        <v>972.30849135037886</v>
      </c>
    </row>
    <row r="87" spans="2:5">
      <c r="B87" s="162">
        <f t="shared" si="32"/>
        <v>2033</v>
      </c>
      <c r="C87" s="162">
        <f t="shared" si="33"/>
        <v>9</v>
      </c>
      <c r="D87" s="373">
        <v>190.74910137877669</v>
      </c>
      <c r="E87" s="373">
        <v>1163.0575927291557</v>
      </c>
    </row>
    <row r="88" spans="2:5">
      <c r="B88" s="162">
        <f t="shared" si="32"/>
        <v>2034</v>
      </c>
      <c r="C88" s="162">
        <f t="shared" si="33"/>
        <v>10</v>
      </c>
      <c r="D88" s="373">
        <v>106.67766152085177</v>
      </c>
      <c r="E88" s="373">
        <v>1269.7352542500075</v>
      </c>
    </row>
    <row r="89" spans="2:5">
      <c r="B89" s="162">
        <f t="shared" si="32"/>
        <v>2035</v>
      </c>
      <c r="C89" s="162">
        <f t="shared" si="33"/>
        <v>11</v>
      </c>
      <c r="D89" s="373">
        <v>0</v>
      </c>
      <c r="E89" s="373">
        <v>1269.7352542500075</v>
      </c>
    </row>
    <row r="90" spans="2:5">
      <c r="C90" s="162"/>
      <c r="D90" s="372">
        <f>SUM(D78:D89)</f>
        <v>1269.7352542500075</v>
      </c>
      <c r="E90" s="162"/>
    </row>
  </sheetData>
  <mergeCells count="2">
    <mergeCell ref="C13:M13"/>
    <mergeCell ref="C67:M67"/>
  </mergeCells>
  <dataValidations disablePrompts="1" count="1">
    <dataValidation type="list" allowBlank="1" showInputMessage="1" showErrorMessage="1" sqref="C38">
      <formula1>$B$18:$B$19</formula1>
    </dataValidation>
  </dataValidation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6" tint="-0.499984740745262"/>
  </sheetPr>
  <dimension ref="B1:M28"/>
  <sheetViews>
    <sheetView showGridLines="0" topLeftCell="A4" workbookViewId="0">
      <selection activeCell="E14" sqref="E14"/>
    </sheetView>
  </sheetViews>
  <sheetFormatPr defaultColWidth="8.85546875" defaultRowHeight="15"/>
  <cols>
    <col min="1" max="1" width="5.42578125" style="96" customWidth="1"/>
    <col min="2" max="2" width="35" style="51" customWidth="1"/>
    <col min="3" max="13" width="12.140625" style="44" customWidth="1"/>
    <col min="14" max="250" width="8.85546875" style="96"/>
    <col min="251" max="251" width="22.42578125" style="96" customWidth="1"/>
    <col min="252" max="260" width="8.85546875" style="96"/>
    <col min="261" max="261" width="0" style="96" hidden="1" customWidth="1"/>
    <col min="262" max="506" width="8.85546875" style="96"/>
    <col min="507" max="507" width="22.42578125" style="96" customWidth="1"/>
    <col min="508" max="516" width="8.85546875" style="96"/>
    <col min="517" max="517" width="0" style="96" hidden="1" customWidth="1"/>
    <col min="518" max="762" width="8.85546875" style="96"/>
    <col min="763" max="763" width="22.42578125" style="96" customWidth="1"/>
    <col min="764" max="772" width="8.85546875" style="96"/>
    <col min="773" max="773" width="0" style="96" hidden="1" customWidth="1"/>
    <col min="774" max="1018" width="8.85546875" style="96"/>
    <col min="1019" max="1019" width="22.42578125" style="96" customWidth="1"/>
    <col min="1020" max="1028" width="8.85546875" style="96"/>
    <col min="1029" max="1029" width="0" style="96" hidden="1" customWidth="1"/>
    <col min="1030" max="1274" width="8.85546875" style="96"/>
    <col min="1275" max="1275" width="22.42578125" style="96" customWidth="1"/>
    <col min="1276" max="1284" width="8.85546875" style="96"/>
    <col min="1285" max="1285" width="0" style="96" hidden="1" customWidth="1"/>
    <col min="1286" max="1530" width="8.85546875" style="96"/>
    <col min="1531" max="1531" width="22.42578125" style="96" customWidth="1"/>
    <col min="1532" max="1540" width="8.85546875" style="96"/>
    <col min="1541" max="1541" width="0" style="96" hidden="1" customWidth="1"/>
    <col min="1542" max="1786" width="8.85546875" style="96"/>
    <col min="1787" max="1787" width="22.42578125" style="96" customWidth="1"/>
    <col min="1788" max="1796" width="8.85546875" style="96"/>
    <col min="1797" max="1797" width="0" style="96" hidden="1" customWidth="1"/>
    <col min="1798" max="2042" width="8.85546875" style="96"/>
    <col min="2043" max="2043" width="22.42578125" style="96" customWidth="1"/>
    <col min="2044" max="2052" width="8.85546875" style="96"/>
    <col min="2053" max="2053" width="0" style="96" hidden="1" customWidth="1"/>
    <col min="2054" max="2298" width="8.85546875" style="96"/>
    <col min="2299" max="2299" width="22.42578125" style="96" customWidth="1"/>
    <col min="2300" max="2308" width="8.85546875" style="96"/>
    <col min="2309" max="2309" width="0" style="96" hidden="1" customWidth="1"/>
    <col min="2310" max="2554" width="8.85546875" style="96"/>
    <col min="2555" max="2555" width="22.42578125" style="96" customWidth="1"/>
    <col min="2556" max="2564" width="8.85546875" style="96"/>
    <col min="2565" max="2565" width="0" style="96" hidden="1" customWidth="1"/>
    <col min="2566" max="2810" width="8.85546875" style="96"/>
    <col min="2811" max="2811" width="22.42578125" style="96" customWidth="1"/>
    <col min="2812" max="2820" width="8.85546875" style="96"/>
    <col min="2821" max="2821" width="0" style="96" hidden="1" customWidth="1"/>
    <col min="2822" max="3066" width="8.85546875" style="96"/>
    <col min="3067" max="3067" width="22.42578125" style="96" customWidth="1"/>
    <col min="3068" max="3076" width="8.85546875" style="96"/>
    <col min="3077" max="3077" width="0" style="96" hidden="1" customWidth="1"/>
    <col min="3078" max="3322" width="8.85546875" style="96"/>
    <col min="3323" max="3323" width="22.42578125" style="96" customWidth="1"/>
    <col min="3324" max="3332" width="8.85546875" style="96"/>
    <col min="3333" max="3333" width="0" style="96" hidden="1" customWidth="1"/>
    <col min="3334" max="3578" width="8.85546875" style="96"/>
    <col min="3579" max="3579" width="22.42578125" style="96" customWidth="1"/>
    <col min="3580" max="3588" width="8.85546875" style="96"/>
    <col min="3589" max="3589" width="0" style="96" hidden="1" customWidth="1"/>
    <col min="3590" max="3834" width="8.85546875" style="96"/>
    <col min="3835" max="3835" width="22.42578125" style="96" customWidth="1"/>
    <col min="3836" max="3844" width="8.85546875" style="96"/>
    <col min="3845" max="3845" width="0" style="96" hidden="1" customWidth="1"/>
    <col min="3846" max="4090" width="8.85546875" style="96"/>
    <col min="4091" max="4091" width="22.42578125" style="96" customWidth="1"/>
    <col min="4092" max="4100" width="8.85546875" style="96"/>
    <col min="4101" max="4101" width="0" style="96" hidden="1" customWidth="1"/>
    <col min="4102" max="4346" width="8.85546875" style="96"/>
    <col min="4347" max="4347" width="22.42578125" style="96" customWidth="1"/>
    <col min="4348" max="4356" width="8.85546875" style="96"/>
    <col min="4357" max="4357" width="0" style="96" hidden="1" customWidth="1"/>
    <col min="4358" max="4602" width="8.85546875" style="96"/>
    <col min="4603" max="4603" width="22.42578125" style="96" customWidth="1"/>
    <col min="4604" max="4612" width="8.85546875" style="96"/>
    <col min="4613" max="4613" width="0" style="96" hidden="1" customWidth="1"/>
    <col min="4614" max="4858" width="8.85546875" style="96"/>
    <col min="4859" max="4859" width="22.42578125" style="96" customWidth="1"/>
    <col min="4860" max="4868" width="8.85546875" style="96"/>
    <col min="4869" max="4869" width="0" style="96" hidden="1" customWidth="1"/>
    <col min="4870" max="5114" width="8.85546875" style="96"/>
    <col min="5115" max="5115" width="22.42578125" style="96" customWidth="1"/>
    <col min="5116" max="5124" width="8.85546875" style="96"/>
    <col min="5125" max="5125" width="0" style="96" hidden="1" customWidth="1"/>
    <col min="5126" max="5370" width="8.85546875" style="96"/>
    <col min="5371" max="5371" width="22.42578125" style="96" customWidth="1"/>
    <col min="5372" max="5380" width="8.85546875" style="96"/>
    <col min="5381" max="5381" width="0" style="96" hidden="1" customWidth="1"/>
    <col min="5382" max="5626" width="8.85546875" style="96"/>
    <col min="5627" max="5627" width="22.42578125" style="96" customWidth="1"/>
    <col min="5628" max="5636" width="8.85546875" style="96"/>
    <col min="5637" max="5637" width="0" style="96" hidden="1" customWidth="1"/>
    <col min="5638" max="5882" width="8.85546875" style="96"/>
    <col min="5883" max="5883" width="22.42578125" style="96" customWidth="1"/>
    <col min="5884" max="5892" width="8.85546875" style="96"/>
    <col min="5893" max="5893" width="0" style="96" hidden="1" customWidth="1"/>
    <col min="5894" max="6138" width="8.85546875" style="96"/>
    <col min="6139" max="6139" width="22.42578125" style="96" customWidth="1"/>
    <col min="6140" max="6148" width="8.85546875" style="96"/>
    <col min="6149" max="6149" width="0" style="96" hidden="1" customWidth="1"/>
    <col min="6150" max="6394" width="8.85546875" style="96"/>
    <col min="6395" max="6395" width="22.42578125" style="96" customWidth="1"/>
    <col min="6396" max="6404" width="8.85546875" style="96"/>
    <col min="6405" max="6405" width="0" style="96" hidden="1" customWidth="1"/>
    <col min="6406" max="6650" width="8.85546875" style="96"/>
    <col min="6651" max="6651" width="22.42578125" style="96" customWidth="1"/>
    <col min="6652" max="6660" width="8.85546875" style="96"/>
    <col min="6661" max="6661" width="0" style="96" hidden="1" customWidth="1"/>
    <col min="6662" max="6906" width="8.85546875" style="96"/>
    <col min="6907" max="6907" width="22.42578125" style="96" customWidth="1"/>
    <col min="6908" max="6916" width="8.85546875" style="96"/>
    <col min="6917" max="6917" width="0" style="96" hidden="1" customWidth="1"/>
    <col min="6918" max="7162" width="8.85546875" style="96"/>
    <col min="7163" max="7163" width="22.42578125" style="96" customWidth="1"/>
    <col min="7164" max="7172" width="8.85546875" style="96"/>
    <col min="7173" max="7173" width="0" style="96" hidden="1" customWidth="1"/>
    <col min="7174" max="7418" width="8.85546875" style="96"/>
    <col min="7419" max="7419" width="22.42578125" style="96" customWidth="1"/>
    <col min="7420" max="7428" width="8.85546875" style="96"/>
    <col min="7429" max="7429" width="0" style="96" hidden="1" customWidth="1"/>
    <col min="7430" max="7674" width="8.85546875" style="96"/>
    <col min="7675" max="7675" width="22.42578125" style="96" customWidth="1"/>
    <col min="7676" max="7684" width="8.85546875" style="96"/>
    <col min="7685" max="7685" width="0" style="96" hidden="1" customWidth="1"/>
    <col min="7686" max="7930" width="8.85546875" style="96"/>
    <col min="7931" max="7931" width="22.42578125" style="96" customWidth="1"/>
    <col min="7932" max="7940" width="8.85546875" style="96"/>
    <col min="7941" max="7941" width="0" style="96" hidden="1" customWidth="1"/>
    <col min="7942" max="8186" width="8.85546875" style="96"/>
    <col min="8187" max="8187" width="22.42578125" style="96" customWidth="1"/>
    <col min="8188" max="8196" width="8.85546875" style="96"/>
    <col min="8197" max="8197" width="0" style="96" hidden="1" customWidth="1"/>
    <col min="8198" max="8442" width="8.85546875" style="96"/>
    <col min="8443" max="8443" width="22.42578125" style="96" customWidth="1"/>
    <col min="8444" max="8452" width="8.85546875" style="96"/>
    <col min="8453" max="8453" width="0" style="96" hidden="1" customWidth="1"/>
    <col min="8454" max="8698" width="8.85546875" style="96"/>
    <col min="8699" max="8699" width="22.42578125" style="96" customWidth="1"/>
    <col min="8700" max="8708" width="8.85546875" style="96"/>
    <col min="8709" max="8709" width="0" style="96" hidden="1" customWidth="1"/>
    <col min="8710" max="8954" width="8.85546875" style="96"/>
    <col min="8955" max="8955" width="22.42578125" style="96" customWidth="1"/>
    <col min="8956" max="8964" width="8.85546875" style="96"/>
    <col min="8965" max="8965" width="0" style="96" hidden="1" customWidth="1"/>
    <col min="8966" max="9210" width="8.85546875" style="96"/>
    <col min="9211" max="9211" width="22.42578125" style="96" customWidth="1"/>
    <col min="9212" max="9220" width="8.85546875" style="96"/>
    <col min="9221" max="9221" width="0" style="96" hidden="1" customWidth="1"/>
    <col min="9222" max="9466" width="8.85546875" style="96"/>
    <col min="9467" max="9467" width="22.42578125" style="96" customWidth="1"/>
    <col min="9468" max="9476" width="8.85546875" style="96"/>
    <col min="9477" max="9477" width="0" style="96" hidden="1" customWidth="1"/>
    <col min="9478" max="9722" width="8.85546875" style="96"/>
    <col min="9723" max="9723" width="22.42578125" style="96" customWidth="1"/>
    <col min="9724" max="9732" width="8.85546875" style="96"/>
    <col min="9733" max="9733" width="0" style="96" hidden="1" customWidth="1"/>
    <col min="9734" max="9978" width="8.85546875" style="96"/>
    <col min="9979" max="9979" width="22.42578125" style="96" customWidth="1"/>
    <col min="9980" max="9988" width="8.85546875" style="96"/>
    <col min="9989" max="9989" width="0" style="96" hidden="1" customWidth="1"/>
    <col min="9990" max="10234" width="8.85546875" style="96"/>
    <col min="10235" max="10235" width="22.42578125" style="96" customWidth="1"/>
    <col min="10236" max="10244" width="8.85546875" style="96"/>
    <col min="10245" max="10245" width="0" style="96" hidden="1" customWidth="1"/>
    <col min="10246" max="10490" width="8.85546875" style="96"/>
    <col min="10491" max="10491" width="22.42578125" style="96" customWidth="1"/>
    <col min="10492" max="10500" width="8.85546875" style="96"/>
    <col min="10501" max="10501" width="0" style="96" hidden="1" customWidth="1"/>
    <col min="10502" max="10746" width="8.85546875" style="96"/>
    <col min="10747" max="10747" width="22.42578125" style="96" customWidth="1"/>
    <col min="10748" max="10756" width="8.85546875" style="96"/>
    <col min="10757" max="10757" width="0" style="96" hidden="1" customWidth="1"/>
    <col min="10758" max="11002" width="8.85546875" style="96"/>
    <col min="11003" max="11003" width="22.42578125" style="96" customWidth="1"/>
    <col min="11004" max="11012" width="8.85546875" style="96"/>
    <col min="11013" max="11013" width="0" style="96" hidden="1" customWidth="1"/>
    <col min="11014" max="11258" width="8.85546875" style="96"/>
    <col min="11259" max="11259" width="22.42578125" style="96" customWidth="1"/>
    <col min="11260" max="11268" width="8.85546875" style="96"/>
    <col min="11269" max="11269" width="0" style="96" hidden="1" customWidth="1"/>
    <col min="11270" max="11514" width="8.85546875" style="96"/>
    <col min="11515" max="11515" width="22.42578125" style="96" customWidth="1"/>
    <col min="11516" max="11524" width="8.85546875" style="96"/>
    <col min="11525" max="11525" width="0" style="96" hidden="1" customWidth="1"/>
    <col min="11526" max="11770" width="8.85546875" style="96"/>
    <col min="11771" max="11771" width="22.42578125" style="96" customWidth="1"/>
    <col min="11772" max="11780" width="8.85546875" style="96"/>
    <col min="11781" max="11781" width="0" style="96" hidden="1" customWidth="1"/>
    <col min="11782" max="12026" width="8.85546875" style="96"/>
    <col min="12027" max="12027" width="22.42578125" style="96" customWidth="1"/>
    <col min="12028" max="12036" width="8.85546875" style="96"/>
    <col min="12037" max="12037" width="0" style="96" hidden="1" customWidth="1"/>
    <col min="12038" max="12282" width="8.85546875" style="96"/>
    <col min="12283" max="12283" width="22.42578125" style="96" customWidth="1"/>
    <col min="12284" max="12292" width="8.85546875" style="96"/>
    <col min="12293" max="12293" width="0" style="96" hidden="1" customWidth="1"/>
    <col min="12294" max="12538" width="8.85546875" style="96"/>
    <col min="12539" max="12539" width="22.42578125" style="96" customWidth="1"/>
    <col min="12540" max="12548" width="8.85546875" style="96"/>
    <col min="12549" max="12549" width="0" style="96" hidden="1" customWidth="1"/>
    <col min="12550" max="12794" width="8.85546875" style="96"/>
    <col min="12795" max="12795" width="22.42578125" style="96" customWidth="1"/>
    <col min="12796" max="12804" width="8.85546875" style="96"/>
    <col min="12805" max="12805" width="0" style="96" hidden="1" customWidth="1"/>
    <col min="12806" max="13050" width="8.85546875" style="96"/>
    <col min="13051" max="13051" width="22.42578125" style="96" customWidth="1"/>
    <col min="13052" max="13060" width="8.85546875" style="96"/>
    <col min="13061" max="13061" width="0" style="96" hidden="1" customWidth="1"/>
    <col min="13062" max="13306" width="8.85546875" style="96"/>
    <col min="13307" max="13307" width="22.42578125" style="96" customWidth="1"/>
    <col min="13308" max="13316" width="8.85546875" style="96"/>
    <col min="13317" max="13317" width="0" style="96" hidden="1" customWidth="1"/>
    <col min="13318" max="13562" width="8.85546875" style="96"/>
    <col min="13563" max="13563" width="22.42578125" style="96" customWidth="1"/>
    <col min="13564" max="13572" width="8.85546875" style="96"/>
    <col min="13573" max="13573" width="0" style="96" hidden="1" customWidth="1"/>
    <col min="13574" max="13818" width="8.85546875" style="96"/>
    <col min="13819" max="13819" width="22.42578125" style="96" customWidth="1"/>
    <col min="13820" max="13828" width="8.85546875" style="96"/>
    <col min="13829" max="13829" width="0" style="96" hidden="1" customWidth="1"/>
    <col min="13830" max="14074" width="8.85546875" style="96"/>
    <col min="14075" max="14075" width="22.42578125" style="96" customWidth="1"/>
    <col min="14076" max="14084" width="8.85546875" style="96"/>
    <col min="14085" max="14085" width="0" style="96" hidden="1" customWidth="1"/>
    <col min="14086" max="14330" width="8.85546875" style="96"/>
    <col min="14331" max="14331" width="22.42578125" style="96" customWidth="1"/>
    <col min="14332" max="14340" width="8.85546875" style="96"/>
    <col min="14341" max="14341" width="0" style="96" hidden="1" customWidth="1"/>
    <col min="14342" max="14586" width="8.85546875" style="96"/>
    <col min="14587" max="14587" width="22.42578125" style="96" customWidth="1"/>
    <col min="14588" max="14596" width="8.85546875" style="96"/>
    <col min="14597" max="14597" width="0" style="96" hidden="1" customWidth="1"/>
    <col min="14598" max="14842" width="8.85546875" style="96"/>
    <col min="14843" max="14843" width="22.42578125" style="96" customWidth="1"/>
    <col min="14844" max="14852" width="8.85546875" style="96"/>
    <col min="14853" max="14853" width="0" style="96" hidden="1" customWidth="1"/>
    <col min="14854" max="15098" width="8.85546875" style="96"/>
    <col min="15099" max="15099" width="22.42578125" style="96" customWidth="1"/>
    <col min="15100" max="15108" width="8.85546875" style="96"/>
    <col min="15109" max="15109" width="0" style="96" hidden="1" customWidth="1"/>
    <col min="15110" max="15354" width="8.85546875" style="96"/>
    <col min="15355" max="15355" width="22.42578125" style="96" customWidth="1"/>
    <col min="15356" max="15364" width="8.85546875" style="96"/>
    <col min="15365" max="15365" width="0" style="96" hidden="1" customWidth="1"/>
    <col min="15366" max="15610" width="8.85546875" style="96"/>
    <col min="15611" max="15611" width="22.42578125" style="96" customWidth="1"/>
    <col min="15612" max="15620" width="8.85546875" style="96"/>
    <col min="15621" max="15621" width="0" style="96" hidden="1" customWidth="1"/>
    <col min="15622" max="15866" width="8.85546875" style="96"/>
    <col min="15867" max="15867" width="22.42578125" style="96" customWidth="1"/>
    <col min="15868" max="15876" width="8.85546875" style="96"/>
    <col min="15877" max="15877" width="0" style="96" hidden="1" customWidth="1"/>
    <col min="15878" max="16122" width="8.85546875" style="96"/>
    <col min="16123" max="16123" width="22.42578125" style="96" customWidth="1"/>
    <col min="16124" max="16132" width="8.85546875" style="96"/>
    <col min="16133" max="16133" width="0" style="96" hidden="1" customWidth="1"/>
    <col min="16134" max="16384" width="8.85546875" style="96"/>
  </cols>
  <sheetData>
    <row r="1" spans="2:13">
      <c r="C1" s="185"/>
      <c r="D1" s="185"/>
      <c r="E1" s="185"/>
      <c r="F1" s="185"/>
      <c r="G1" s="185"/>
      <c r="H1" s="185"/>
    </row>
    <row r="2" spans="2:13" ht="21" customHeight="1">
      <c r="B2" s="186" t="s">
        <v>429</v>
      </c>
      <c r="C2" s="139"/>
      <c r="D2" s="139"/>
      <c r="E2" s="139"/>
      <c r="F2" s="139"/>
      <c r="G2" s="139"/>
      <c r="H2" s="139"/>
      <c r="I2" s="139"/>
      <c r="J2" s="139"/>
      <c r="K2" s="139"/>
      <c r="L2" s="139"/>
      <c r="M2" s="139"/>
    </row>
    <row r="3" spans="2:13" ht="15" customHeight="1">
      <c r="B3" s="182"/>
      <c r="C3" s="184"/>
      <c r="D3" s="184"/>
      <c r="E3" s="184"/>
      <c r="F3" s="184"/>
      <c r="G3" s="184"/>
      <c r="H3" s="184"/>
      <c r="I3" s="184"/>
      <c r="J3" s="184"/>
      <c r="K3" s="184"/>
      <c r="L3" s="184"/>
      <c r="M3" s="184"/>
    </row>
    <row r="4" spans="2:13" ht="18.75" customHeight="1">
      <c r="B4" s="126" t="s">
        <v>426</v>
      </c>
      <c r="C4" s="94">
        <v>2025</v>
      </c>
      <c r="D4" s="94">
        <f t="shared" ref="D4:K4" si="0">C4+1</f>
        <v>2026</v>
      </c>
      <c r="E4" s="94">
        <f t="shared" si="0"/>
        <v>2027</v>
      </c>
      <c r="F4" s="94">
        <f t="shared" si="0"/>
        <v>2028</v>
      </c>
      <c r="G4" s="94">
        <f t="shared" si="0"/>
        <v>2029</v>
      </c>
      <c r="H4" s="94">
        <f t="shared" si="0"/>
        <v>2030</v>
      </c>
      <c r="I4" s="94">
        <f t="shared" si="0"/>
        <v>2031</v>
      </c>
      <c r="J4" s="94">
        <f t="shared" si="0"/>
        <v>2032</v>
      </c>
      <c r="K4" s="94">
        <f t="shared" si="0"/>
        <v>2033</v>
      </c>
      <c r="L4" s="94">
        <f t="shared" ref="L4" si="1">K4+1</f>
        <v>2034</v>
      </c>
      <c r="M4" s="94">
        <f t="shared" ref="M4" si="2">L4+1</f>
        <v>2035</v>
      </c>
    </row>
    <row r="5" spans="2:13" ht="18.75" customHeight="1">
      <c r="B5" s="183" t="s">
        <v>430</v>
      </c>
      <c r="C5" s="332">
        <f>'P &amp; L'!D28</f>
        <v>-87.670694267522805</v>
      </c>
      <c r="D5" s="332">
        <f>'P &amp; L'!E28</f>
        <v>3.694755521894848</v>
      </c>
      <c r="E5" s="332">
        <f>'P &amp; L'!F28</f>
        <v>29.698170907804879</v>
      </c>
      <c r="F5" s="332">
        <f>'P &amp; L'!G28</f>
        <v>55.111488115602207</v>
      </c>
      <c r="G5" s="332">
        <f>'P &amp; L'!H28</f>
        <v>91.175916992537836</v>
      </c>
      <c r="H5" s="332">
        <f>'P &amp; L'!I28</f>
        <v>109.43827815432391</v>
      </c>
      <c r="I5" s="332">
        <f>'P &amp; L'!J28</f>
        <v>128.12846463874661</v>
      </c>
      <c r="J5" s="332">
        <f>'P &amp; L'!K28</f>
        <v>146.49233501158443</v>
      </c>
      <c r="K5" s="332">
        <f>'P &amp; L'!L28</f>
        <v>161.70393799785955</v>
      </c>
      <c r="L5" s="332">
        <f>'P &amp; L'!M28</f>
        <v>173.87371944385137</v>
      </c>
      <c r="M5" s="332">
        <f>'P &amp; L'!N28</f>
        <v>85.295380259529082</v>
      </c>
    </row>
    <row r="6" spans="2:13">
      <c r="B6" s="226" t="s">
        <v>289</v>
      </c>
      <c r="C6" s="332">
        <f>'P &amp; L'!D24</f>
        <v>100.47854032258064</v>
      </c>
      <c r="D6" s="332">
        <f>'P &amp; L'!E24</f>
        <v>85.933961491935477</v>
      </c>
      <c r="E6" s="332">
        <f>'P &amp; L'!F24</f>
        <v>73.518349264112899</v>
      </c>
      <c r="F6" s="332">
        <f>'P &amp; L'!G24</f>
        <v>62.917630670866927</v>
      </c>
      <c r="G6" s="332">
        <f>'P &amp; L'!H24</f>
        <v>53.864316486970765</v>
      </c>
      <c r="H6" s="332">
        <f>'P &amp; L'!I24</f>
        <v>46.130566388985642</v>
      </c>
      <c r="I6" s="332">
        <f>'P &amp; L'!J24</f>
        <v>39.522289068192222</v>
      </c>
      <c r="J6" s="332">
        <f>'P &amp; L'!K24</f>
        <v>33.874122581762386</v>
      </c>
      <c r="K6" s="332">
        <f>'P &amp; L'!L24</f>
        <v>29.045163380917117</v>
      </c>
      <c r="L6" s="332">
        <f>'P &amp; L'!M24</f>
        <v>24.915332141556735</v>
      </c>
      <c r="M6" s="332">
        <f>'P &amp; L'!N24</f>
        <v>21.382281261322689</v>
      </c>
    </row>
    <row r="7" spans="2:13" ht="18.75" customHeight="1">
      <c r="B7" s="183" t="s">
        <v>689</v>
      </c>
      <c r="C7" s="332">
        <f>'P &amp; L'!D22</f>
        <v>27.604499999999998</v>
      </c>
      <c r="D7" s="332">
        <f>'P &amp; L'!E22</f>
        <v>51.265500000000003</v>
      </c>
      <c r="E7" s="332">
        <f>'P &amp; L'!F22</f>
        <v>43.378500000000003</v>
      </c>
      <c r="F7" s="332">
        <f>'P &amp; L'!G22</f>
        <v>35.491500000000002</v>
      </c>
      <c r="G7" s="332">
        <f>'P &amp; L'!H22</f>
        <v>27.604500000000002</v>
      </c>
      <c r="H7" s="332">
        <f>'P &amp; L'!I22</f>
        <v>19.717500000000001</v>
      </c>
      <c r="I7" s="332">
        <f>'P &amp; L'!J22</f>
        <v>11.830500000000001</v>
      </c>
      <c r="J7" s="332">
        <f>'P &amp; L'!K22</f>
        <v>3.9434999999999998</v>
      </c>
      <c r="K7" s="332">
        <f>'P &amp; L'!L22</f>
        <v>0</v>
      </c>
      <c r="L7" s="332">
        <f>'P &amp; L'!M22</f>
        <v>0</v>
      </c>
      <c r="M7" s="332">
        <f>'P &amp; L'!N22</f>
        <v>0</v>
      </c>
    </row>
    <row r="8" spans="2:13" ht="18.75" customHeight="1">
      <c r="B8" s="183" t="s">
        <v>690</v>
      </c>
      <c r="C8" s="332">
        <f>'P &amp; L'!D23</f>
        <v>11.760253944942042</v>
      </c>
      <c r="D8" s="332">
        <f>'P &amp; L'!E23</f>
        <v>13.336292986169653</v>
      </c>
      <c r="E8" s="332">
        <f>'P &amp; L'!F23</f>
        <v>15.347015328082191</v>
      </c>
      <c r="F8" s="332">
        <f>'P &amp; L'!G23</f>
        <v>16.238116094486301</v>
      </c>
      <c r="G8" s="332">
        <f>'P &amp; L'!H23</f>
        <v>18.431772539099104</v>
      </c>
      <c r="H8" s="332">
        <f>'P &amp; L'!I23</f>
        <v>20.735111805942548</v>
      </c>
      <c r="I8" s="332">
        <f>'P &amp; L'!J23</f>
        <v>21.895617396239675</v>
      </c>
      <c r="J8" s="332">
        <f>'P &amp; L'!K23</f>
        <v>23.114148266051661</v>
      </c>
      <c r="K8" s="332">
        <f>'P &amp; L'!L23</f>
        <v>24.393605679354238</v>
      </c>
      <c r="L8" s="332">
        <f>'P &amp; L'!M23</f>
        <v>25.737035963321954</v>
      </c>
      <c r="M8" s="332">
        <f>'P &amp; L'!N23</f>
        <v>13.21256720072588</v>
      </c>
    </row>
    <row r="9" spans="2:13" ht="18.75" customHeight="1">
      <c r="B9" s="187" t="s">
        <v>427</v>
      </c>
      <c r="C9" s="333">
        <f>SUM(C5:C8)</f>
        <v>52.172599999999882</v>
      </c>
      <c r="D9" s="333">
        <f t="shared" ref="D9:K9" si="3">SUM(D5:D8)</f>
        <v>154.23050999999998</v>
      </c>
      <c r="E9" s="333">
        <f t="shared" si="3"/>
        <v>161.94203549999997</v>
      </c>
      <c r="F9" s="333">
        <f t="shared" si="3"/>
        <v>169.75873488095544</v>
      </c>
      <c r="G9" s="333">
        <f t="shared" si="3"/>
        <v>191.07650601860772</v>
      </c>
      <c r="H9" s="333">
        <f t="shared" si="3"/>
        <v>196.02145634925211</v>
      </c>
      <c r="I9" s="333">
        <f t="shared" si="3"/>
        <v>201.3768711031785</v>
      </c>
      <c r="J9" s="333">
        <f t="shared" si="3"/>
        <v>207.42410585939848</v>
      </c>
      <c r="K9" s="333">
        <f t="shared" si="3"/>
        <v>215.14270705813092</v>
      </c>
      <c r="L9" s="333">
        <f t="shared" ref="L9:M9" si="4">SUM(L5:L8)</f>
        <v>224.52608754873006</v>
      </c>
      <c r="M9" s="333">
        <f t="shared" si="4"/>
        <v>119.89022872157766</v>
      </c>
    </row>
    <row r="10" spans="2:13" ht="18.75" customHeight="1">
      <c r="B10" s="183" t="s">
        <v>689</v>
      </c>
      <c r="C10" s="332">
        <f t="shared" ref="C10:H10" si="5">C7</f>
        <v>27.604499999999998</v>
      </c>
      <c r="D10" s="332">
        <f t="shared" si="5"/>
        <v>51.265500000000003</v>
      </c>
      <c r="E10" s="332">
        <f t="shared" si="5"/>
        <v>43.378500000000003</v>
      </c>
      <c r="F10" s="332">
        <f t="shared" si="5"/>
        <v>35.491500000000002</v>
      </c>
      <c r="G10" s="332">
        <f t="shared" si="5"/>
        <v>27.604500000000002</v>
      </c>
      <c r="H10" s="332">
        <f t="shared" si="5"/>
        <v>19.717500000000001</v>
      </c>
      <c r="I10" s="332">
        <f>I7</f>
        <v>11.830500000000001</v>
      </c>
      <c r="J10" s="332">
        <f t="shared" ref="J10:K10" si="6">J7</f>
        <v>3.9434999999999998</v>
      </c>
      <c r="K10" s="332">
        <f t="shared" si="6"/>
        <v>0</v>
      </c>
      <c r="L10" s="332">
        <f t="shared" ref="L10:M10" si="7">L7</f>
        <v>0</v>
      </c>
      <c r="M10" s="332">
        <f t="shared" si="7"/>
        <v>0</v>
      </c>
    </row>
    <row r="11" spans="2:13" ht="18.75" customHeight="1">
      <c r="B11" s="183" t="s">
        <v>690</v>
      </c>
      <c r="C11" s="332">
        <f>'P &amp; L'!D23</f>
        <v>11.760253944942042</v>
      </c>
      <c r="D11" s="332">
        <f>'P &amp; L'!E23</f>
        <v>13.336292986169653</v>
      </c>
      <c r="E11" s="332">
        <f>'P &amp; L'!F23</f>
        <v>15.347015328082191</v>
      </c>
      <c r="F11" s="332">
        <f>'P &amp; L'!G23</f>
        <v>16.238116094486301</v>
      </c>
      <c r="G11" s="332">
        <f>'P &amp; L'!H23</f>
        <v>18.431772539099104</v>
      </c>
      <c r="H11" s="332">
        <f>'P &amp; L'!I23</f>
        <v>20.735111805942548</v>
      </c>
      <c r="I11" s="332">
        <f>'P &amp; L'!J23</f>
        <v>21.895617396239675</v>
      </c>
      <c r="J11" s="332">
        <f>'P &amp; L'!K23</f>
        <v>23.114148266051661</v>
      </c>
      <c r="K11" s="332">
        <f>'P &amp; L'!L23</f>
        <v>24.393605679354238</v>
      </c>
      <c r="L11" s="332">
        <f>'P &amp; L'!M23</f>
        <v>25.737035963321954</v>
      </c>
      <c r="M11" s="332">
        <f>'P &amp; L'!N23</f>
        <v>13.21256720072588</v>
      </c>
    </row>
    <row r="12" spans="2:13" ht="18.75" customHeight="1">
      <c r="B12" s="183" t="s">
        <v>861</v>
      </c>
      <c r="C12" s="332">
        <f>'TL Schd'!D7</f>
        <v>0</v>
      </c>
      <c r="D12" s="332">
        <f>'TL Schd'!E7</f>
        <v>71.7</v>
      </c>
      <c r="E12" s="332">
        <f>'TL Schd'!F7</f>
        <v>71.7</v>
      </c>
      <c r="F12" s="332">
        <f>'TL Schd'!G7</f>
        <v>71.7</v>
      </c>
      <c r="G12" s="332">
        <f>'TL Schd'!H7</f>
        <v>71.7</v>
      </c>
      <c r="H12" s="332">
        <f>'TL Schd'!I7</f>
        <v>71.7</v>
      </c>
      <c r="I12" s="332">
        <f>'TL Schd'!J7</f>
        <v>71.7</v>
      </c>
      <c r="J12" s="332">
        <f>'TL Schd'!K7</f>
        <v>71.7</v>
      </c>
      <c r="K12" s="332">
        <f>'TL Schd'!L7</f>
        <v>0</v>
      </c>
      <c r="L12" s="332">
        <f>'TL Schd'!N7</f>
        <v>0</v>
      </c>
      <c r="M12" s="332">
        <f>L12</f>
        <v>0</v>
      </c>
    </row>
    <row r="13" spans="2:13" ht="18.75" customHeight="1">
      <c r="B13" s="187" t="s">
        <v>427</v>
      </c>
      <c r="C13" s="333">
        <f>SUM(C10:C12)</f>
        <v>39.364753944942038</v>
      </c>
      <c r="D13" s="333">
        <f t="shared" ref="D13:K13" si="8">SUM(D10:D12)</f>
        <v>136.30179298616966</v>
      </c>
      <c r="E13" s="333">
        <f t="shared" si="8"/>
        <v>130.42551532808221</v>
      </c>
      <c r="F13" s="333">
        <f t="shared" si="8"/>
        <v>123.42961609448631</v>
      </c>
      <c r="G13" s="333">
        <f t="shared" si="8"/>
        <v>117.7362725390991</v>
      </c>
      <c r="H13" s="333">
        <f t="shared" si="8"/>
        <v>112.15261180594256</v>
      </c>
      <c r="I13" s="333">
        <f t="shared" si="8"/>
        <v>105.42611739623968</v>
      </c>
      <c r="J13" s="333">
        <f t="shared" si="8"/>
        <v>98.75764826605166</v>
      </c>
      <c r="K13" s="333">
        <f t="shared" si="8"/>
        <v>24.393605679354238</v>
      </c>
      <c r="L13" s="333">
        <f t="shared" ref="L13:M13" si="9">SUM(L10:L12)</f>
        <v>25.737035963321954</v>
      </c>
      <c r="M13" s="333">
        <f t="shared" si="9"/>
        <v>13.21256720072588</v>
      </c>
    </row>
    <row r="14" spans="2:13" ht="18.75" customHeight="1">
      <c r="B14" s="183" t="s">
        <v>428</v>
      </c>
      <c r="C14" s="334">
        <f t="shared" ref="C14:K14" si="10">C9/C13</f>
        <v>1.3253632951185643</v>
      </c>
      <c r="D14" s="334">
        <f t="shared" si="10"/>
        <v>1.1315369124722336</v>
      </c>
      <c r="E14" s="334">
        <f t="shared" si="10"/>
        <v>1.2416438232399445</v>
      </c>
      <c r="F14" s="334">
        <f t="shared" si="10"/>
        <v>1.3753484799872004</v>
      </c>
      <c r="G14" s="334">
        <f t="shared" si="10"/>
        <v>1.622919614302831</v>
      </c>
      <c r="H14" s="334">
        <f t="shared" si="10"/>
        <v>1.7478099991859988</v>
      </c>
      <c r="I14" s="334">
        <f t="shared" si="10"/>
        <v>1.9101231846214342</v>
      </c>
      <c r="J14" s="334">
        <f t="shared" si="10"/>
        <v>2.1003346019399021</v>
      </c>
      <c r="K14" s="334">
        <f t="shared" si="10"/>
        <v>8.8196353538755048</v>
      </c>
      <c r="L14" s="334">
        <f t="shared" ref="L14:M14" si="11">L9/L13</f>
        <v>8.7238518012992596</v>
      </c>
      <c r="M14" s="334">
        <f t="shared" si="11"/>
        <v>9.0739541302004536</v>
      </c>
    </row>
    <row r="15" spans="2:13" ht="18.75" customHeight="1">
      <c r="B15" s="188" t="s">
        <v>292</v>
      </c>
      <c r="C15" s="403">
        <f>SUM(D9:M9)/SUM(D13:M13)</f>
        <v>2.0746346415418628</v>
      </c>
      <c r="D15" s="403"/>
      <c r="E15" s="403"/>
      <c r="F15" s="403"/>
      <c r="G15" s="403"/>
      <c r="H15" s="403"/>
      <c r="I15" s="403"/>
      <c r="J15" s="403"/>
      <c r="K15" s="403"/>
      <c r="L15" s="403"/>
      <c r="M15" s="403"/>
    </row>
    <row r="16" spans="2:13" ht="18.75" customHeight="1">
      <c r="B16" s="188" t="s">
        <v>731</v>
      </c>
      <c r="C16" s="403">
        <f>MAX(C14:M14)</f>
        <v>9.0739541302004536</v>
      </c>
      <c r="D16" s="403"/>
      <c r="E16" s="403"/>
      <c r="F16" s="403"/>
      <c r="G16" s="403"/>
      <c r="H16" s="403"/>
      <c r="I16" s="403"/>
      <c r="J16" s="403"/>
      <c r="K16" s="403"/>
      <c r="L16" s="403"/>
      <c r="M16" s="403"/>
    </row>
    <row r="17" spans="3:13">
      <c r="C17" s="100"/>
      <c r="D17" s="100"/>
      <c r="E17" s="100"/>
      <c r="F17" s="100"/>
      <c r="G17" s="100"/>
      <c r="H17" s="100"/>
      <c r="I17" s="100"/>
      <c r="J17" s="100"/>
      <c r="K17" s="100"/>
      <c r="L17" s="100"/>
      <c r="M17" s="100"/>
    </row>
    <row r="26" spans="3:13" hidden="1">
      <c r="D26" s="44">
        <v>719.64</v>
      </c>
      <c r="E26" s="44">
        <f>D26-50</f>
        <v>669.64</v>
      </c>
    </row>
    <row r="27" spans="3:13" hidden="1">
      <c r="D27" s="44">
        <v>302.64</v>
      </c>
      <c r="E27" s="44">
        <f>D27-50</f>
        <v>252.64</v>
      </c>
    </row>
    <row r="28" spans="3:13" hidden="1">
      <c r="D28" s="44">
        <f>D26/D27</f>
        <v>2.3778747026169706</v>
      </c>
      <c r="E28" s="100">
        <f>E26/E27</f>
        <v>2.6505699810006336</v>
      </c>
    </row>
  </sheetData>
  <customSheetViews>
    <customSheetView guid="{22475485-DA09-46DB-978D-BB94CE1E5597}" hiddenColumns="1">
      <selection activeCell="A18" sqref="A18"/>
      <pageMargins left="0.7" right="0.7" top="0.75" bottom="0.75" header="0.3" footer="0.3"/>
    </customSheetView>
  </customSheetViews>
  <mergeCells count="2">
    <mergeCell ref="C15:M15"/>
    <mergeCell ref="C16:M16"/>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1" tint="0.14999847407452621"/>
  </sheetPr>
  <dimension ref="B1:C13"/>
  <sheetViews>
    <sheetView showGridLines="0" workbookViewId="0">
      <selection activeCell="C12" sqref="C12"/>
    </sheetView>
  </sheetViews>
  <sheetFormatPr defaultColWidth="8.85546875" defaultRowHeight="15"/>
  <cols>
    <col min="1" max="1" width="5" style="96" customWidth="1"/>
    <col min="2" max="2" width="47.28515625" style="97" customWidth="1"/>
    <col min="3" max="3" width="30.85546875" style="44" customWidth="1"/>
    <col min="4" max="4" width="9.140625" style="96" bestFit="1" customWidth="1"/>
    <col min="5" max="16384" width="8.85546875" style="96"/>
  </cols>
  <sheetData>
    <row r="1" spans="2:3" ht="16.5" customHeight="1"/>
    <row r="2" spans="2:3" ht="20.25" customHeight="1">
      <c r="B2" s="144" t="s">
        <v>426</v>
      </c>
      <c r="C2" s="93" t="s">
        <v>597</v>
      </c>
    </row>
    <row r="3" spans="2:3" ht="20.25" customHeight="1">
      <c r="B3" s="64" t="s">
        <v>598</v>
      </c>
      <c r="C3" s="189">
        <v>45383</v>
      </c>
    </row>
    <row r="4" spans="2:3" ht="20.25" customHeight="1">
      <c r="B4" s="108" t="s">
        <v>599</v>
      </c>
      <c r="C4" s="47" t="s">
        <v>912</v>
      </c>
    </row>
    <row r="5" spans="2:3" ht="20.25" customHeight="1">
      <c r="B5" s="108" t="s">
        <v>638</v>
      </c>
      <c r="C5" s="47" t="s">
        <v>913</v>
      </c>
    </row>
    <row r="6" spans="2:3" ht="20.25" customHeight="1">
      <c r="B6" s="108" t="s">
        <v>600</v>
      </c>
      <c r="C6" s="189">
        <v>45566</v>
      </c>
    </row>
    <row r="7" spans="2:3">
      <c r="B7" s="108" t="s">
        <v>914</v>
      </c>
      <c r="C7" s="47" t="s">
        <v>915</v>
      </c>
    </row>
    <row r="8" spans="2:3" ht="20.25" customHeight="1">
      <c r="B8" s="108" t="s">
        <v>639</v>
      </c>
      <c r="C8" s="47" t="s">
        <v>619</v>
      </c>
    </row>
    <row r="9" spans="2:3" ht="20.25" customHeight="1">
      <c r="B9" s="111" t="s">
        <v>601</v>
      </c>
      <c r="C9" s="73"/>
    </row>
    <row r="10" spans="2:3" ht="20.25" customHeight="1">
      <c r="B10" s="64" t="s">
        <v>602</v>
      </c>
      <c r="C10" s="189">
        <v>45748</v>
      </c>
    </row>
    <row r="11" spans="2:3" ht="20.25" customHeight="1">
      <c r="B11" s="64" t="s">
        <v>603</v>
      </c>
      <c r="C11" s="189">
        <v>11749</v>
      </c>
    </row>
    <row r="12" spans="2:3" ht="20.25" customHeight="1">
      <c r="B12" s="64" t="s">
        <v>604</v>
      </c>
      <c r="C12" s="47">
        <v>7</v>
      </c>
    </row>
    <row r="13" spans="2:3" ht="20.25" customHeight="1">
      <c r="B13" s="64" t="s">
        <v>605</v>
      </c>
      <c r="C13" s="190">
        <v>0.11</v>
      </c>
    </row>
  </sheetData>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0070C0"/>
  </sheetPr>
  <dimension ref="A2:P132"/>
  <sheetViews>
    <sheetView showGridLines="0" topLeftCell="B1" workbookViewId="0">
      <pane xSplit="3" ySplit="4" topLeftCell="E5" activePane="bottomRight" state="frozen"/>
      <selection activeCell="B1" sqref="B1"/>
      <selection pane="topRight" activeCell="D1" sqref="D1"/>
      <selection pane="bottomLeft" activeCell="B8" sqref="B8"/>
      <selection pane="bottomRight" activeCell="D16" sqref="D16"/>
    </sheetView>
  </sheetViews>
  <sheetFormatPr defaultColWidth="9.140625" defaultRowHeight="15"/>
  <cols>
    <col min="1" max="1" width="7" style="97" customWidth="1"/>
    <col min="2" max="2" width="5.5703125" style="97" customWidth="1"/>
    <col min="3" max="3" width="21.85546875" style="51" customWidth="1"/>
    <col min="4" max="4" width="18.28515625" style="97" customWidth="1"/>
    <col min="5" max="5" width="15" style="97" customWidth="1"/>
    <col min="6" max="6" width="17.140625" style="97" customWidth="1"/>
    <col min="7" max="7" width="17.28515625" style="97" customWidth="1"/>
    <col min="8" max="8" width="14.28515625" style="97" customWidth="1"/>
    <col min="9" max="14" width="12.7109375" style="97" customWidth="1"/>
    <col min="15" max="15" width="9.42578125" style="97" bestFit="1" customWidth="1"/>
    <col min="16" max="16384" width="9.140625" style="97"/>
  </cols>
  <sheetData>
    <row r="2" spans="1:15" ht="19.5" customHeight="1">
      <c r="A2" s="191"/>
      <c r="C2" s="154" t="s">
        <v>680</v>
      </c>
      <c r="D2" s="147"/>
      <c r="E2" s="147"/>
      <c r="F2" s="147"/>
      <c r="G2" s="147"/>
      <c r="H2" s="147"/>
      <c r="I2" s="147"/>
      <c r="J2" s="147"/>
      <c r="K2" s="147"/>
      <c r="L2" s="147"/>
      <c r="M2" s="147"/>
      <c r="N2" s="147"/>
      <c r="O2" s="147"/>
    </row>
    <row r="3" spans="1:15">
      <c r="C3" s="107"/>
    </row>
    <row r="4" spans="1:15">
      <c r="C4" s="125" t="s">
        <v>681</v>
      </c>
      <c r="D4" s="192">
        <v>2025</v>
      </c>
      <c r="E4" s="192">
        <f t="shared" ref="E4:K4" si="0">D4+1</f>
        <v>2026</v>
      </c>
      <c r="F4" s="192">
        <f t="shared" si="0"/>
        <v>2027</v>
      </c>
      <c r="G4" s="192">
        <f t="shared" si="0"/>
        <v>2028</v>
      </c>
      <c r="H4" s="192">
        <f t="shared" si="0"/>
        <v>2029</v>
      </c>
      <c r="I4" s="192">
        <f t="shared" si="0"/>
        <v>2030</v>
      </c>
      <c r="J4" s="192">
        <f>I4+1</f>
        <v>2031</v>
      </c>
      <c r="K4" s="192">
        <f t="shared" si="0"/>
        <v>2032</v>
      </c>
      <c r="L4" s="192">
        <f>K4+1</f>
        <v>2033</v>
      </c>
      <c r="M4" s="192">
        <f t="shared" ref="M4:N4" si="1">L4+1</f>
        <v>2034</v>
      </c>
      <c r="N4" s="192">
        <f t="shared" si="1"/>
        <v>2035</v>
      </c>
      <c r="O4" s="192" t="s">
        <v>525</v>
      </c>
    </row>
    <row r="5" spans="1:15">
      <c r="C5" s="51" t="s">
        <v>567</v>
      </c>
      <c r="D5" s="202">
        <v>0</v>
      </c>
      <c r="E5" s="202">
        <f>D8</f>
        <v>501.9</v>
      </c>
      <c r="F5" s="202">
        <f t="shared" ref="F5:K5" si="2">E8</f>
        <v>430.2</v>
      </c>
      <c r="G5" s="202">
        <f t="shared" si="2"/>
        <v>358.5</v>
      </c>
      <c r="H5" s="202">
        <f t="shared" si="2"/>
        <v>286.8</v>
      </c>
      <c r="I5" s="202">
        <f t="shared" si="2"/>
        <v>215.10000000000002</v>
      </c>
      <c r="J5" s="202">
        <f t="shared" si="2"/>
        <v>143.40000000000003</v>
      </c>
      <c r="K5" s="202">
        <f t="shared" si="2"/>
        <v>71.700000000000031</v>
      </c>
      <c r="L5" s="202">
        <f t="shared" ref="L5" si="3">K8</f>
        <v>0</v>
      </c>
      <c r="M5" s="202">
        <f t="shared" ref="M5" si="4">L8</f>
        <v>0</v>
      </c>
      <c r="N5" s="202">
        <f t="shared" ref="N5" si="5">M8</f>
        <v>0</v>
      </c>
      <c r="O5" s="322"/>
    </row>
    <row r="6" spans="1:15">
      <c r="C6" s="51" t="s">
        <v>566</v>
      </c>
      <c r="D6" s="202">
        <f>'CoP-MoF'!D15/A</f>
        <v>501.9</v>
      </c>
      <c r="E6" s="202">
        <v>0</v>
      </c>
      <c r="F6" s="202">
        <v>0</v>
      </c>
      <c r="G6" s="202">
        <v>0</v>
      </c>
      <c r="H6" s="202">
        <v>0</v>
      </c>
      <c r="I6" s="202">
        <v>0</v>
      </c>
      <c r="J6" s="202">
        <v>0</v>
      </c>
      <c r="K6" s="202">
        <v>0</v>
      </c>
      <c r="L6" s="202">
        <v>0</v>
      </c>
      <c r="M6" s="202">
        <v>0</v>
      </c>
      <c r="N6" s="202">
        <v>0</v>
      </c>
      <c r="O6" s="330">
        <f>SUM(D6:N6)</f>
        <v>501.9</v>
      </c>
    </row>
    <row r="7" spans="1:15">
      <c r="C7" s="51" t="s">
        <v>526</v>
      </c>
      <c r="D7" s="202">
        <f>SUM(E20:E31)/A</f>
        <v>0</v>
      </c>
      <c r="E7" s="202">
        <f>SUM(E33:E44)/A</f>
        <v>71.7</v>
      </c>
      <c r="F7" s="202">
        <f>SUM(E46:E57)/A</f>
        <v>71.7</v>
      </c>
      <c r="G7" s="202">
        <f>SUM(E59:E70)/A</f>
        <v>71.7</v>
      </c>
      <c r="H7" s="202">
        <f>SUM(E72:E83)/A</f>
        <v>71.7</v>
      </c>
      <c r="I7" s="202">
        <f>SUM(E85:E96)/A</f>
        <v>71.7</v>
      </c>
      <c r="J7" s="202">
        <f>SUM(E98:E109)/A</f>
        <v>71.7</v>
      </c>
      <c r="K7" s="202">
        <f>SUM(E111:E122)/A</f>
        <v>71.7</v>
      </c>
      <c r="L7" s="202">
        <v>0</v>
      </c>
      <c r="M7" s="202">
        <v>0</v>
      </c>
      <c r="N7" s="202">
        <v>0</v>
      </c>
      <c r="O7" s="330">
        <f>SUM(D7:N7)</f>
        <v>501.9</v>
      </c>
    </row>
    <row r="8" spans="1:15">
      <c r="C8" s="51" t="s">
        <v>527</v>
      </c>
      <c r="D8" s="202">
        <f t="shared" ref="D8:L8" si="6">D5+D6-D7</f>
        <v>501.9</v>
      </c>
      <c r="E8" s="202">
        <f t="shared" si="6"/>
        <v>430.2</v>
      </c>
      <c r="F8" s="202">
        <f t="shared" si="6"/>
        <v>358.5</v>
      </c>
      <c r="G8" s="202">
        <f t="shared" si="6"/>
        <v>286.8</v>
      </c>
      <c r="H8" s="202">
        <f t="shared" si="6"/>
        <v>215.10000000000002</v>
      </c>
      <c r="I8" s="202">
        <f t="shared" si="6"/>
        <v>143.40000000000003</v>
      </c>
      <c r="J8" s="202">
        <f t="shared" si="6"/>
        <v>71.700000000000031</v>
      </c>
      <c r="K8" s="202">
        <f t="shared" si="6"/>
        <v>0</v>
      </c>
      <c r="L8" s="202">
        <f t="shared" si="6"/>
        <v>0</v>
      </c>
      <c r="M8" s="202">
        <f t="shared" ref="M8:N8" si="7">M5+M6-M7</f>
        <v>0</v>
      </c>
      <c r="N8" s="202">
        <f t="shared" si="7"/>
        <v>0</v>
      </c>
      <c r="O8" s="330"/>
    </row>
    <row r="9" spans="1:15">
      <c r="B9" s="194">
        <v>0.11</v>
      </c>
      <c r="C9" s="51" t="s">
        <v>305</v>
      </c>
      <c r="D9" s="202">
        <f>SUM(G20:G31)/A</f>
        <v>50.608249999999998</v>
      </c>
      <c r="E9" s="202">
        <f>SUM(G33:G44)/A</f>
        <v>51.265500000000003</v>
      </c>
      <c r="F9" s="202">
        <f>SUM(G46:G57)/A</f>
        <v>43.378500000000003</v>
      </c>
      <c r="G9" s="202">
        <f>SUM(G59:G70)/A</f>
        <v>35.491500000000002</v>
      </c>
      <c r="H9" s="202">
        <f>SUM(G72:G83)/A</f>
        <v>27.604500000000002</v>
      </c>
      <c r="I9" s="202">
        <f>SUM(G85:G96)/A</f>
        <v>19.717500000000001</v>
      </c>
      <c r="J9" s="202">
        <f>SUM(G98:G109)/A</f>
        <v>11.830500000000001</v>
      </c>
      <c r="K9" s="202">
        <f>SUM(G111:G122)/A</f>
        <v>3.9434999999999998</v>
      </c>
      <c r="L9" s="202">
        <f t="shared" ref="L9" si="8">$B$9*AVERAGE(L5,L8)</f>
        <v>0</v>
      </c>
      <c r="M9" s="202">
        <f t="shared" ref="M9:N9" si="9">$B$9*AVERAGE(M5,M8)</f>
        <v>0</v>
      </c>
      <c r="N9" s="202">
        <f t="shared" si="9"/>
        <v>0</v>
      </c>
      <c r="O9" s="330">
        <f>SUM(D9:N9)</f>
        <v>243.83975000000001</v>
      </c>
    </row>
    <row r="10" spans="1:15">
      <c r="C10" s="51" t="s">
        <v>528</v>
      </c>
      <c r="D10" s="202">
        <f>SUM(G20:G25)/A</f>
        <v>23.00375</v>
      </c>
      <c r="E10" s="202">
        <v>0</v>
      </c>
      <c r="F10" s="202">
        <v>0</v>
      </c>
      <c r="G10" s="202">
        <v>0</v>
      </c>
      <c r="H10" s="202">
        <v>0</v>
      </c>
      <c r="I10" s="202">
        <v>0</v>
      </c>
      <c r="J10" s="202">
        <v>0</v>
      </c>
      <c r="K10" s="202">
        <v>0</v>
      </c>
      <c r="L10" s="202">
        <v>0</v>
      </c>
      <c r="M10" s="202">
        <v>0</v>
      </c>
      <c r="N10" s="202">
        <v>0</v>
      </c>
      <c r="O10" s="330">
        <f>SUM(D10:N10)</f>
        <v>23.00375</v>
      </c>
    </row>
    <row r="11" spans="1:15">
      <c r="C11" s="125" t="s">
        <v>529</v>
      </c>
      <c r="D11" s="329">
        <f t="shared" ref="D11:L11" si="10">D9-D10</f>
        <v>27.604499999999998</v>
      </c>
      <c r="E11" s="329">
        <f>E9-E10</f>
        <v>51.265500000000003</v>
      </c>
      <c r="F11" s="329">
        <f t="shared" si="10"/>
        <v>43.378500000000003</v>
      </c>
      <c r="G11" s="329">
        <f t="shared" si="10"/>
        <v>35.491500000000002</v>
      </c>
      <c r="H11" s="329">
        <f t="shared" si="10"/>
        <v>27.604500000000002</v>
      </c>
      <c r="I11" s="329">
        <f t="shared" si="10"/>
        <v>19.717500000000001</v>
      </c>
      <c r="J11" s="329">
        <f t="shared" si="10"/>
        <v>11.830500000000001</v>
      </c>
      <c r="K11" s="329">
        <f t="shared" si="10"/>
        <v>3.9434999999999998</v>
      </c>
      <c r="L11" s="329">
        <f t="shared" si="10"/>
        <v>0</v>
      </c>
      <c r="M11" s="329">
        <f t="shared" ref="M11:N11" si="11">M9-M10</f>
        <v>0</v>
      </c>
      <c r="N11" s="329">
        <f t="shared" si="11"/>
        <v>0</v>
      </c>
      <c r="O11" s="329">
        <f>SUM(D11:N11)</f>
        <v>220.83600000000001</v>
      </c>
    </row>
    <row r="13" spans="1:15">
      <c r="C13" s="107" t="s">
        <v>876</v>
      </c>
    </row>
    <row r="15" spans="1:15">
      <c r="C15" s="125" t="s">
        <v>877</v>
      </c>
      <c r="D15" s="192">
        <f>'CoP-MoF'!D15</f>
        <v>50190000</v>
      </c>
      <c r="E15" s="404" t="s">
        <v>878</v>
      </c>
      <c r="F15" s="141" t="s">
        <v>879</v>
      </c>
      <c r="G15" s="141">
        <v>8</v>
      </c>
    </row>
    <row r="16" spans="1:15">
      <c r="C16" s="125" t="s">
        <v>880</v>
      </c>
      <c r="D16" s="199">
        <v>0.11</v>
      </c>
      <c r="E16" s="404"/>
      <c r="F16" s="199" t="s">
        <v>911</v>
      </c>
      <c r="G16" s="141"/>
      <c r="H16" s="47" t="s">
        <v>881</v>
      </c>
      <c r="I16" s="47" t="s">
        <v>882</v>
      </c>
    </row>
    <row r="17" spans="3:10">
      <c r="C17" s="348"/>
      <c r="D17" s="349"/>
      <c r="E17" s="349"/>
      <c r="F17" s="349"/>
      <c r="G17" s="349"/>
    </row>
    <row r="18" spans="3:10">
      <c r="C18" s="348"/>
      <c r="D18" s="350" t="s">
        <v>883</v>
      </c>
      <c r="E18" s="350" t="s">
        <v>884</v>
      </c>
      <c r="F18" s="350" t="s">
        <v>885</v>
      </c>
      <c r="G18" s="350" t="s">
        <v>305</v>
      </c>
      <c r="J18" s="47" t="s">
        <v>886</v>
      </c>
    </row>
    <row r="19" spans="3:10">
      <c r="C19" s="351" t="s">
        <v>896</v>
      </c>
      <c r="D19" s="352"/>
      <c r="E19" s="352"/>
      <c r="F19" s="352"/>
      <c r="G19" s="352"/>
      <c r="H19" s="354"/>
      <c r="I19" s="355"/>
    </row>
    <row r="20" spans="3:10">
      <c r="C20" s="356" t="s">
        <v>897</v>
      </c>
      <c r="D20" s="352">
        <f>+F19+$D$15*H20</f>
        <v>32623500</v>
      </c>
      <c r="E20" s="352">
        <f t="shared" ref="E20:E31" si="12">E19</f>
        <v>0</v>
      </c>
      <c r="F20" s="352">
        <f t="shared" ref="F20:F31" si="13">D20-E20</f>
        <v>32623500</v>
      </c>
      <c r="G20" s="352">
        <f t="shared" ref="G20:G31" si="14">AVERAGE(D20,F20)*$D$16/12</f>
        <v>299048.75</v>
      </c>
      <c r="H20" s="194">
        <v>0.65</v>
      </c>
      <c r="I20" s="355"/>
    </row>
    <row r="21" spans="3:10">
      <c r="C21" s="356" t="s">
        <v>898</v>
      </c>
      <c r="D21" s="352">
        <f>+F20+D15*H21</f>
        <v>32623500</v>
      </c>
      <c r="E21" s="352">
        <f t="shared" si="12"/>
        <v>0</v>
      </c>
      <c r="F21" s="352">
        <f t="shared" si="13"/>
        <v>32623500</v>
      </c>
      <c r="G21" s="352">
        <f t="shared" si="14"/>
        <v>299048.75</v>
      </c>
      <c r="H21" s="194"/>
      <c r="I21" s="355"/>
    </row>
    <row r="22" spans="3:10">
      <c r="C22" s="356" t="s">
        <v>899</v>
      </c>
      <c r="D22" s="352">
        <f>+F21+$D$15*H22</f>
        <v>45171000</v>
      </c>
      <c r="E22" s="352">
        <f t="shared" si="12"/>
        <v>0</v>
      </c>
      <c r="F22" s="352">
        <f t="shared" si="13"/>
        <v>45171000</v>
      </c>
      <c r="G22" s="352">
        <f t="shared" si="14"/>
        <v>414067.5</v>
      </c>
      <c r="H22" s="194">
        <v>0.25</v>
      </c>
      <c r="I22" s="355"/>
    </row>
    <row r="23" spans="3:10">
      <c r="C23" s="356" t="s">
        <v>888</v>
      </c>
      <c r="D23" s="352">
        <f>+F22+$D$15*H23</f>
        <v>45171000</v>
      </c>
      <c r="E23" s="352">
        <f t="shared" si="12"/>
        <v>0</v>
      </c>
      <c r="F23" s="352">
        <f t="shared" si="13"/>
        <v>45171000</v>
      </c>
      <c r="G23" s="352">
        <f t="shared" si="14"/>
        <v>414067.5</v>
      </c>
      <c r="H23" s="194"/>
      <c r="I23" s="355"/>
    </row>
    <row r="24" spans="3:10">
      <c r="C24" s="356" t="s">
        <v>889</v>
      </c>
      <c r="D24" s="352">
        <f>+F23+$D$15*H24</f>
        <v>45171000</v>
      </c>
      <c r="E24" s="352">
        <f t="shared" si="12"/>
        <v>0</v>
      </c>
      <c r="F24" s="352">
        <f t="shared" si="13"/>
        <v>45171000</v>
      </c>
      <c r="G24" s="352">
        <f t="shared" si="14"/>
        <v>414067.5</v>
      </c>
      <c r="H24" s="194"/>
      <c r="I24" s="355"/>
    </row>
    <row r="25" spans="3:10">
      <c r="C25" s="356" t="s">
        <v>890</v>
      </c>
      <c r="D25" s="352">
        <f>+F24+$D$15*H25</f>
        <v>50190000</v>
      </c>
      <c r="E25" s="352">
        <f t="shared" si="12"/>
        <v>0</v>
      </c>
      <c r="F25" s="352">
        <f t="shared" si="13"/>
        <v>50190000</v>
      </c>
      <c r="G25" s="352">
        <f t="shared" si="14"/>
        <v>460075</v>
      </c>
      <c r="H25" s="194">
        <v>0.1</v>
      </c>
      <c r="I25" s="355"/>
    </row>
    <row r="26" spans="3:10">
      <c r="C26" s="357" t="s">
        <v>891</v>
      </c>
      <c r="D26" s="195">
        <f>+F25+$D$15*H26</f>
        <v>50190000</v>
      </c>
      <c r="E26" s="195">
        <v>0</v>
      </c>
      <c r="F26" s="195">
        <f t="shared" si="13"/>
        <v>50190000</v>
      </c>
      <c r="G26" s="195">
        <f t="shared" si="14"/>
        <v>460075</v>
      </c>
      <c r="H26" s="358"/>
      <c r="I26" s="361" t="s">
        <v>900</v>
      </c>
    </row>
    <row r="27" spans="3:10">
      <c r="C27" s="356" t="s">
        <v>892</v>
      </c>
      <c r="D27" s="352">
        <f t="shared" ref="D27:D31" si="15">F26</f>
        <v>50190000</v>
      </c>
      <c r="E27" s="352">
        <v>0</v>
      </c>
      <c r="F27" s="352">
        <f t="shared" si="13"/>
        <v>50190000</v>
      </c>
      <c r="G27" s="352">
        <f t="shared" si="14"/>
        <v>460075</v>
      </c>
      <c r="H27" s="194"/>
      <c r="I27" s="355"/>
    </row>
    <row r="28" spans="3:10">
      <c r="C28" s="356" t="s">
        <v>893</v>
      </c>
      <c r="D28" s="352">
        <f t="shared" si="15"/>
        <v>50190000</v>
      </c>
      <c r="E28" s="352">
        <v>0</v>
      </c>
      <c r="F28" s="352">
        <f t="shared" si="13"/>
        <v>50190000</v>
      </c>
      <c r="G28" s="352">
        <f t="shared" si="14"/>
        <v>460075</v>
      </c>
      <c r="H28" s="194"/>
      <c r="I28" s="355"/>
    </row>
    <row r="29" spans="3:10">
      <c r="C29" s="356" t="s">
        <v>894</v>
      </c>
      <c r="D29" s="352">
        <f t="shared" si="15"/>
        <v>50190000</v>
      </c>
      <c r="E29" s="352">
        <v>0</v>
      </c>
      <c r="F29" s="352">
        <f t="shared" si="13"/>
        <v>50190000</v>
      </c>
      <c r="G29" s="352">
        <f t="shared" si="14"/>
        <v>460075</v>
      </c>
      <c r="H29" s="360"/>
      <c r="J29" s="362"/>
    </row>
    <row r="30" spans="3:10">
      <c r="C30" s="356" t="s">
        <v>895</v>
      </c>
      <c r="D30" s="352">
        <f t="shared" si="15"/>
        <v>50190000</v>
      </c>
      <c r="E30" s="352">
        <v>0</v>
      </c>
      <c r="F30" s="352">
        <f t="shared" si="13"/>
        <v>50190000</v>
      </c>
      <c r="G30" s="352">
        <f t="shared" si="14"/>
        <v>460075</v>
      </c>
      <c r="H30" s="354"/>
      <c r="I30" s="355"/>
    </row>
    <row r="31" spans="3:10">
      <c r="C31" s="357" t="s">
        <v>887</v>
      </c>
      <c r="D31" s="195">
        <f t="shared" si="15"/>
        <v>50190000</v>
      </c>
      <c r="E31" s="195">
        <f t="shared" si="12"/>
        <v>0</v>
      </c>
      <c r="F31" s="195">
        <f t="shared" si="13"/>
        <v>50190000</v>
      </c>
      <c r="G31" s="195">
        <f t="shared" si="14"/>
        <v>460075</v>
      </c>
      <c r="H31" s="358"/>
      <c r="I31" s="361" t="s">
        <v>902</v>
      </c>
    </row>
    <row r="32" spans="3:10">
      <c r="C32" s="351" t="s">
        <v>901</v>
      </c>
      <c r="D32" s="352"/>
      <c r="E32" s="359"/>
      <c r="F32" s="359"/>
      <c r="G32" s="359"/>
      <c r="H32" s="354"/>
      <c r="I32" s="363">
        <f>1/7</f>
        <v>0.14285714285714285</v>
      </c>
      <c r="J32" s="97">
        <v>12</v>
      </c>
    </row>
    <row r="33" spans="3:10">
      <c r="C33" s="356" t="s">
        <v>897</v>
      </c>
      <c r="D33" s="352">
        <f>F31</f>
        <v>50190000</v>
      </c>
      <c r="E33" s="352">
        <f>$D$15*$I$32/12</f>
        <v>597500</v>
      </c>
      <c r="F33" s="352">
        <f>D33-E33</f>
        <v>49592500</v>
      </c>
      <c r="G33" s="352">
        <f t="shared" ref="G33:G44" si="16">AVERAGE(D33,F33)*$D$16/12</f>
        <v>457336.45833333331</v>
      </c>
      <c r="H33" s="354"/>
      <c r="I33" s="353"/>
    </row>
    <row r="34" spans="3:10">
      <c r="C34" s="356" t="s">
        <v>898</v>
      </c>
      <c r="D34" s="352">
        <f>F33</f>
        <v>49592500</v>
      </c>
      <c r="E34" s="352">
        <f t="shared" ref="E34:E44" si="17">$D$15*$I$32/12</f>
        <v>597500</v>
      </c>
      <c r="F34" s="352">
        <f>D34-E34</f>
        <v>48995000</v>
      </c>
      <c r="G34" s="352">
        <f t="shared" si="16"/>
        <v>451859.375</v>
      </c>
      <c r="H34" s="354"/>
      <c r="I34" s="353"/>
    </row>
    <row r="35" spans="3:10">
      <c r="C35" s="356" t="s">
        <v>899</v>
      </c>
      <c r="D35" s="352">
        <f>F34</f>
        <v>48995000</v>
      </c>
      <c r="E35" s="352">
        <f t="shared" si="17"/>
        <v>597500</v>
      </c>
      <c r="F35" s="352">
        <f>D35-E35</f>
        <v>48397500</v>
      </c>
      <c r="G35" s="352">
        <f t="shared" si="16"/>
        <v>446382.29166666669</v>
      </c>
      <c r="H35" s="354"/>
    </row>
    <row r="36" spans="3:10">
      <c r="C36" s="356" t="s">
        <v>888</v>
      </c>
      <c r="D36" s="352">
        <f>F35</f>
        <v>48397500</v>
      </c>
      <c r="E36" s="352">
        <f t="shared" si="17"/>
        <v>597500</v>
      </c>
      <c r="F36" s="352">
        <f>D36-E36</f>
        <v>47800000</v>
      </c>
      <c r="G36" s="352">
        <f t="shared" si="16"/>
        <v>440905.20833333331</v>
      </c>
      <c r="H36" s="354"/>
      <c r="I36" s="353"/>
    </row>
    <row r="37" spans="3:10">
      <c r="C37" s="356" t="s">
        <v>889</v>
      </c>
      <c r="D37" s="352">
        <f>F36</f>
        <v>47800000</v>
      </c>
      <c r="E37" s="352">
        <f t="shared" si="17"/>
        <v>597500</v>
      </c>
      <c r="F37" s="352">
        <f t="shared" ref="F37:F44" si="18">D37-E37</f>
        <v>47202500</v>
      </c>
      <c r="G37" s="352">
        <f t="shared" si="16"/>
        <v>435428.125</v>
      </c>
      <c r="H37" s="354"/>
      <c r="I37" s="353"/>
    </row>
    <row r="38" spans="3:10">
      <c r="C38" s="356" t="s">
        <v>890</v>
      </c>
      <c r="D38" s="352">
        <f t="shared" ref="D38:D44" si="19">F37</f>
        <v>47202500</v>
      </c>
      <c r="E38" s="352">
        <f t="shared" si="17"/>
        <v>597500</v>
      </c>
      <c r="F38" s="352">
        <f t="shared" si="18"/>
        <v>46605000</v>
      </c>
      <c r="G38" s="352">
        <f t="shared" si="16"/>
        <v>429951.04166666669</v>
      </c>
      <c r="H38" s="354"/>
      <c r="I38" s="353"/>
    </row>
    <row r="39" spans="3:10">
      <c r="C39" s="356" t="s">
        <v>891</v>
      </c>
      <c r="D39" s="352">
        <f t="shared" si="19"/>
        <v>46605000</v>
      </c>
      <c r="E39" s="352">
        <f t="shared" si="17"/>
        <v>597500</v>
      </c>
      <c r="F39" s="352">
        <f t="shared" si="18"/>
        <v>46007500</v>
      </c>
      <c r="G39" s="352">
        <f t="shared" si="16"/>
        <v>424473.95833333331</v>
      </c>
      <c r="H39" s="354"/>
      <c r="I39" s="353"/>
    </row>
    <row r="40" spans="3:10">
      <c r="C40" s="356" t="s">
        <v>892</v>
      </c>
      <c r="D40" s="352">
        <f t="shared" si="19"/>
        <v>46007500</v>
      </c>
      <c r="E40" s="352">
        <f t="shared" si="17"/>
        <v>597500</v>
      </c>
      <c r="F40" s="352">
        <f t="shared" si="18"/>
        <v>45410000</v>
      </c>
      <c r="G40" s="352">
        <f t="shared" si="16"/>
        <v>418996.875</v>
      </c>
      <c r="H40" s="354"/>
      <c r="I40" s="353"/>
    </row>
    <row r="41" spans="3:10">
      <c r="C41" s="356" t="s">
        <v>893</v>
      </c>
      <c r="D41" s="352">
        <f t="shared" si="19"/>
        <v>45410000</v>
      </c>
      <c r="E41" s="352">
        <f t="shared" si="17"/>
        <v>597500</v>
      </c>
      <c r="F41" s="352">
        <f t="shared" si="18"/>
        <v>44812500</v>
      </c>
      <c r="G41" s="352">
        <f t="shared" si="16"/>
        <v>413519.79166666669</v>
      </c>
      <c r="H41" s="354"/>
      <c r="I41" s="353"/>
    </row>
    <row r="42" spans="3:10">
      <c r="C42" s="356" t="s">
        <v>894</v>
      </c>
      <c r="D42" s="352">
        <f t="shared" si="19"/>
        <v>44812500</v>
      </c>
      <c r="E42" s="352">
        <f t="shared" si="17"/>
        <v>597500</v>
      </c>
      <c r="F42" s="352">
        <f t="shared" si="18"/>
        <v>44215000</v>
      </c>
      <c r="G42" s="352">
        <f t="shared" si="16"/>
        <v>408042.70833333331</v>
      </c>
      <c r="H42" s="354"/>
      <c r="I42" s="353"/>
    </row>
    <row r="43" spans="3:10">
      <c r="C43" s="356" t="s">
        <v>895</v>
      </c>
      <c r="D43" s="352">
        <f t="shared" si="19"/>
        <v>44215000</v>
      </c>
      <c r="E43" s="352">
        <f t="shared" si="17"/>
        <v>597500</v>
      </c>
      <c r="F43" s="352">
        <f t="shared" si="18"/>
        <v>43617500</v>
      </c>
      <c r="G43" s="352">
        <f t="shared" si="16"/>
        <v>402565.625</v>
      </c>
      <c r="H43" s="354"/>
      <c r="I43" s="353"/>
    </row>
    <row r="44" spans="3:10">
      <c r="C44" s="356" t="s">
        <v>887</v>
      </c>
      <c r="D44" s="352">
        <f t="shared" si="19"/>
        <v>43617500</v>
      </c>
      <c r="E44" s="352">
        <f t="shared" si="17"/>
        <v>597500</v>
      </c>
      <c r="F44" s="352">
        <f t="shared" si="18"/>
        <v>43020000</v>
      </c>
      <c r="G44" s="352">
        <f t="shared" si="16"/>
        <v>397088.54166666669</v>
      </c>
      <c r="H44" s="354"/>
      <c r="I44" s="353"/>
    </row>
    <row r="45" spans="3:10">
      <c r="C45" s="351" t="s">
        <v>903</v>
      </c>
      <c r="D45" s="352"/>
      <c r="E45" s="359"/>
      <c r="F45" s="359"/>
      <c r="G45" s="359"/>
      <c r="H45" s="354"/>
      <c r="I45" s="363">
        <f>1/7</f>
        <v>0.14285714285714285</v>
      </c>
      <c r="J45" s="97">
        <v>12</v>
      </c>
    </row>
    <row r="46" spans="3:10">
      <c r="C46" s="356" t="s">
        <v>897</v>
      </c>
      <c r="D46" s="352">
        <f>F44</f>
        <v>43020000</v>
      </c>
      <c r="E46" s="352">
        <f>$D$15*$I$32/12</f>
        <v>597500</v>
      </c>
      <c r="F46" s="352">
        <f>D46-E46</f>
        <v>42422500</v>
      </c>
      <c r="G46" s="352">
        <f t="shared" ref="G46:G57" si="20">AVERAGE(D46,F46)*$D$16/12</f>
        <v>391611.45833333331</v>
      </c>
      <c r="H46" s="354"/>
      <c r="I46" s="353"/>
    </row>
    <row r="47" spans="3:10">
      <c r="C47" s="356" t="s">
        <v>898</v>
      </c>
      <c r="D47" s="352">
        <f>F46</f>
        <v>42422500</v>
      </c>
      <c r="E47" s="352">
        <f t="shared" ref="E47:E57" si="21">$D$15*$I$32/12</f>
        <v>597500</v>
      </c>
      <c r="F47" s="352">
        <f>D47-E47</f>
        <v>41825000</v>
      </c>
      <c r="G47" s="352">
        <f t="shared" si="20"/>
        <v>386134.375</v>
      </c>
      <c r="H47" s="354"/>
      <c r="I47" s="353"/>
    </row>
    <row r="48" spans="3:10">
      <c r="C48" s="356" t="s">
        <v>899</v>
      </c>
      <c r="D48" s="352">
        <f>F47</f>
        <v>41825000</v>
      </c>
      <c r="E48" s="352">
        <f t="shared" si="21"/>
        <v>597500</v>
      </c>
      <c r="F48" s="352">
        <f>D48-E48</f>
        <v>41227500</v>
      </c>
      <c r="G48" s="352">
        <f t="shared" si="20"/>
        <v>380657.29166666669</v>
      </c>
      <c r="H48" s="354"/>
    </row>
    <row r="49" spans="3:10">
      <c r="C49" s="356" t="s">
        <v>888</v>
      </c>
      <c r="D49" s="352">
        <f>F48</f>
        <v>41227500</v>
      </c>
      <c r="E49" s="352">
        <f t="shared" si="21"/>
        <v>597500</v>
      </c>
      <c r="F49" s="352">
        <f>D49-E49</f>
        <v>40630000</v>
      </c>
      <c r="G49" s="352">
        <f t="shared" si="20"/>
        <v>375180.20833333331</v>
      </c>
      <c r="H49" s="354"/>
      <c r="I49" s="353"/>
    </row>
    <row r="50" spans="3:10">
      <c r="C50" s="356" t="s">
        <v>889</v>
      </c>
      <c r="D50" s="352">
        <f>F49</f>
        <v>40630000</v>
      </c>
      <c r="E50" s="352">
        <f t="shared" si="21"/>
        <v>597500</v>
      </c>
      <c r="F50" s="352">
        <f t="shared" ref="F50:F57" si="22">D50-E50</f>
        <v>40032500</v>
      </c>
      <c r="G50" s="352">
        <f t="shared" si="20"/>
        <v>369703.125</v>
      </c>
      <c r="H50" s="354"/>
      <c r="I50" s="353"/>
    </row>
    <row r="51" spans="3:10">
      <c r="C51" s="356" t="s">
        <v>890</v>
      </c>
      <c r="D51" s="352">
        <f t="shared" ref="D51:D57" si="23">F50</f>
        <v>40032500</v>
      </c>
      <c r="E51" s="352">
        <f t="shared" si="21"/>
        <v>597500</v>
      </c>
      <c r="F51" s="352">
        <f t="shared" si="22"/>
        <v>39435000</v>
      </c>
      <c r="G51" s="352">
        <f t="shared" si="20"/>
        <v>364226.04166666669</v>
      </c>
      <c r="H51" s="354"/>
      <c r="I51" s="353"/>
    </row>
    <row r="52" spans="3:10">
      <c r="C52" s="356" t="s">
        <v>891</v>
      </c>
      <c r="D52" s="352">
        <f t="shared" si="23"/>
        <v>39435000</v>
      </c>
      <c r="E52" s="352">
        <f t="shared" si="21"/>
        <v>597500</v>
      </c>
      <c r="F52" s="352">
        <f t="shared" si="22"/>
        <v>38837500</v>
      </c>
      <c r="G52" s="352">
        <f t="shared" si="20"/>
        <v>358748.95833333331</v>
      </c>
      <c r="H52" s="354"/>
      <c r="I52" s="353"/>
    </row>
    <row r="53" spans="3:10">
      <c r="C53" s="356" t="s">
        <v>892</v>
      </c>
      <c r="D53" s="352">
        <f t="shared" si="23"/>
        <v>38837500</v>
      </c>
      <c r="E53" s="352">
        <f t="shared" si="21"/>
        <v>597500</v>
      </c>
      <c r="F53" s="352">
        <f t="shared" si="22"/>
        <v>38240000</v>
      </c>
      <c r="G53" s="352">
        <f t="shared" si="20"/>
        <v>353271.875</v>
      </c>
      <c r="H53" s="354"/>
      <c r="I53" s="353"/>
    </row>
    <row r="54" spans="3:10">
      <c r="C54" s="356" t="s">
        <v>893</v>
      </c>
      <c r="D54" s="352">
        <f t="shared" si="23"/>
        <v>38240000</v>
      </c>
      <c r="E54" s="352">
        <f t="shared" si="21"/>
        <v>597500</v>
      </c>
      <c r="F54" s="352">
        <f t="shared" si="22"/>
        <v>37642500</v>
      </c>
      <c r="G54" s="352">
        <f t="shared" si="20"/>
        <v>347794.79166666669</v>
      </c>
      <c r="H54" s="354"/>
      <c r="I54" s="353"/>
    </row>
    <row r="55" spans="3:10">
      <c r="C55" s="356" t="s">
        <v>894</v>
      </c>
      <c r="D55" s="352">
        <f t="shared" si="23"/>
        <v>37642500</v>
      </c>
      <c r="E55" s="352">
        <f t="shared" si="21"/>
        <v>597500</v>
      </c>
      <c r="F55" s="352">
        <f t="shared" si="22"/>
        <v>37045000</v>
      </c>
      <c r="G55" s="352">
        <f t="shared" si="20"/>
        <v>342317.70833333331</v>
      </c>
      <c r="H55" s="354"/>
      <c r="I55" s="353"/>
    </row>
    <row r="56" spans="3:10">
      <c r="C56" s="356" t="s">
        <v>895</v>
      </c>
      <c r="D56" s="352">
        <f t="shared" si="23"/>
        <v>37045000</v>
      </c>
      <c r="E56" s="352">
        <f t="shared" si="21"/>
        <v>597500</v>
      </c>
      <c r="F56" s="352">
        <f t="shared" si="22"/>
        <v>36447500</v>
      </c>
      <c r="G56" s="352">
        <f t="shared" si="20"/>
        <v>336840.625</v>
      </c>
      <c r="H56" s="354"/>
      <c r="I56" s="353"/>
    </row>
    <row r="57" spans="3:10">
      <c r="C57" s="356" t="s">
        <v>887</v>
      </c>
      <c r="D57" s="352">
        <f t="shared" si="23"/>
        <v>36447500</v>
      </c>
      <c r="E57" s="352">
        <f t="shared" si="21"/>
        <v>597500</v>
      </c>
      <c r="F57" s="352">
        <f t="shared" si="22"/>
        <v>35850000</v>
      </c>
      <c r="G57" s="352">
        <f t="shared" si="20"/>
        <v>331363.54166666669</v>
      </c>
      <c r="H57" s="354"/>
      <c r="I57" s="353"/>
    </row>
    <row r="58" spans="3:10">
      <c r="C58" s="351" t="s">
        <v>904</v>
      </c>
      <c r="D58" s="352"/>
      <c r="E58" s="359"/>
      <c r="F58" s="359"/>
      <c r="G58" s="359"/>
      <c r="H58" s="354"/>
      <c r="I58" s="363">
        <f>1/7</f>
        <v>0.14285714285714285</v>
      </c>
      <c r="J58" s="97">
        <v>12</v>
      </c>
    </row>
    <row r="59" spans="3:10">
      <c r="C59" s="356" t="s">
        <v>897</v>
      </c>
      <c r="D59" s="352">
        <f>F57</f>
        <v>35850000</v>
      </c>
      <c r="E59" s="352">
        <f>$D$15*$I$32/12</f>
        <v>597500</v>
      </c>
      <c r="F59" s="352">
        <f>D59-E59</f>
        <v>35252500</v>
      </c>
      <c r="G59" s="352">
        <f t="shared" ref="G59:G70" si="24">AVERAGE(D59,F59)*$D$16/12</f>
        <v>325886.45833333331</v>
      </c>
      <c r="H59" s="354"/>
      <c r="I59" s="353"/>
    </row>
    <row r="60" spans="3:10">
      <c r="C60" s="356" t="s">
        <v>898</v>
      </c>
      <c r="D60" s="352">
        <f>F59</f>
        <v>35252500</v>
      </c>
      <c r="E60" s="352">
        <f t="shared" ref="E60:E70" si="25">$D$15*$I$32/12</f>
        <v>597500</v>
      </c>
      <c r="F60" s="352">
        <f>D60-E60</f>
        <v>34655000</v>
      </c>
      <c r="G60" s="352">
        <f t="shared" si="24"/>
        <v>320409.375</v>
      </c>
      <c r="H60" s="354"/>
      <c r="I60" s="353"/>
    </row>
    <row r="61" spans="3:10">
      <c r="C61" s="356" t="s">
        <v>899</v>
      </c>
      <c r="D61" s="352">
        <f>F60</f>
        <v>34655000</v>
      </c>
      <c r="E61" s="352">
        <f t="shared" si="25"/>
        <v>597500</v>
      </c>
      <c r="F61" s="352">
        <f>D61-E61</f>
        <v>34057500</v>
      </c>
      <c r="G61" s="352">
        <f t="shared" si="24"/>
        <v>314932.29166666669</v>
      </c>
      <c r="H61" s="354"/>
    </row>
    <row r="62" spans="3:10">
      <c r="C62" s="356" t="s">
        <v>888</v>
      </c>
      <c r="D62" s="352">
        <f>F61</f>
        <v>34057500</v>
      </c>
      <c r="E62" s="352">
        <f t="shared" si="25"/>
        <v>597500</v>
      </c>
      <c r="F62" s="352">
        <f>D62-E62</f>
        <v>33460000</v>
      </c>
      <c r="G62" s="352">
        <f t="shared" si="24"/>
        <v>309455.20833333331</v>
      </c>
      <c r="H62" s="354"/>
      <c r="I62" s="353"/>
    </row>
    <row r="63" spans="3:10">
      <c r="C63" s="356" t="s">
        <v>889</v>
      </c>
      <c r="D63" s="352">
        <f>F62</f>
        <v>33460000</v>
      </c>
      <c r="E63" s="352">
        <f t="shared" si="25"/>
        <v>597500</v>
      </c>
      <c r="F63" s="352">
        <f t="shared" ref="F63:F70" si="26">D63-E63</f>
        <v>32862500</v>
      </c>
      <c r="G63" s="352">
        <f t="shared" si="24"/>
        <v>303978.125</v>
      </c>
      <c r="H63" s="354"/>
      <c r="I63" s="353"/>
    </row>
    <row r="64" spans="3:10">
      <c r="C64" s="356" t="s">
        <v>890</v>
      </c>
      <c r="D64" s="352">
        <f t="shared" ref="D64:D70" si="27">F63</f>
        <v>32862500</v>
      </c>
      <c r="E64" s="352">
        <f t="shared" si="25"/>
        <v>597500</v>
      </c>
      <c r="F64" s="352">
        <f t="shared" si="26"/>
        <v>32265000</v>
      </c>
      <c r="G64" s="352">
        <f t="shared" si="24"/>
        <v>298501.04166666669</v>
      </c>
      <c r="H64" s="354"/>
      <c r="I64" s="353"/>
    </row>
    <row r="65" spans="3:10">
      <c r="C65" s="356" t="s">
        <v>891</v>
      </c>
      <c r="D65" s="352">
        <f t="shared" si="27"/>
        <v>32265000</v>
      </c>
      <c r="E65" s="352">
        <f t="shared" si="25"/>
        <v>597500</v>
      </c>
      <c r="F65" s="352">
        <f t="shared" si="26"/>
        <v>31667500</v>
      </c>
      <c r="G65" s="352">
        <f t="shared" si="24"/>
        <v>293023.95833333331</v>
      </c>
      <c r="H65" s="354"/>
      <c r="I65" s="353"/>
    </row>
    <row r="66" spans="3:10">
      <c r="C66" s="356" t="s">
        <v>892</v>
      </c>
      <c r="D66" s="352">
        <f t="shared" si="27"/>
        <v>31667500</v>
      </c>
      <c r="E66" s="352">
        <f t="shared" si="25"/>
        <v>597500</v>
      </c>
      <c r="F66" s="352">
        <f t="shared" si="26"/>
        <v>31070000</v>
      </c>
      <c r="G66" s="352">
        <f t="shared" si="24"/>
        <v>287546.875</v>
      </c>
      <c r="H66" s="354"/>
      <c r="I66" s="353"/>
    </row>
    <row r="67" spans="3:10">
      <c r="C67" s="356" t="s">
        <v>893</v>
      </c>
      <c r="D67" s="352">
        <f t="shared" si="27"/>
        <v>31070000</v>
      </c>
      <c r="E67" s="352">
        <f t="shared" si="25"/>
        <v>597500</v>
      </c>
      <c r="F67" s="352">
        <f t="shared" si="26"/>
        <v>30472500</v>
      </c>
      <c r="G67" s="352">
        <f t="shared" si="24"/>
        <v>282069.79166666669</v>
      </c>
      <c r="H67" s="354"/>
      <c r="I67" s="353"/>
    </row>
    <row r="68" spans="3:10">
      <c r="C68" s="356" t="s">
        <v>894</v>
      </c>
      <c r="D68" s="352">
        <f t="shared" si="27"/>
        <v>30472500</v>
      </c>
      <c r="E68" s="352">
        <f t="shared" si="25"/>
        <v>597500</v>
      </c>
      <c r="F68" s="352">
        <f t="shared" si="26"/>
        <v>29875000</v>
      </c>
      <c r="G68" s="352">
        <f t="shared" si="24"/>
        <v>276592.70833333331</v>
      </c>
      <c r="H68" s="354"/>
      <c r="I68" s="353"/>
    </row>
    <row r="69" spans="3:10">
      <c r="C69" s="356" t="s">
        <v>895</v>
      </c>
      <c r="D69" s="352">
        <f t="shared" si="27"/>
        <v>29875000</v>
      </c>
      <c r="E69" s="352">
        <f t="shared" si="25"/>
        <v>597500</v>
      </c>
      <c r="F69" s="352">
        <f t="shared" si="26"/>
        <v>29277500</v>
      </c>
      <c r="G69" s="352">
        <f t="shared" si="24"/>
        <v>271115.625</v>
      </c>
      <c r="H69" s="354"/>
      <c r="I69" s="353"/>
    </row>
    <row r="70" spans="3:10">
      <c r="C70" s="356" t="s">
        <v>887</v>
      </c>
      <c r="D70" s="352">
        <f t="shared" si="27"/>
        <v>29277500</v>
      </c>
      <c r="E70" s="352">
        <f t="shared" si="25"/>
        <v>597500</v>
      </c>
      <c r="F70" s="352">
        <f t="shared" si="26"/>
        <v>28680000</v>
      </c>
      <c r="G70" s="352">
        <f t="shared" si="24"/>
        <v>265638.54166666669</v>
      </c>
      <c r="H70" s="354"/>
      <c r="I70" s="353"/>
    </row>
    <row r="71" spans="3:10">
      <c r="C71" s="351" t="s">
        <v>905</v>
      </c>
      <c r="D71" s="352"/>
      <c r="E71" s="359"/>
      <c r="F71" s="359"/>
      <c r="G71" s="359"/>
      <c r="H71" s="354"/>
      <c r="I71" s="363">
        <f>1/7</f>
        <v>0.14285714285714285</v>
      </c>
      <c r="J71" s="97">
        <v>12</v>
      </c>
    </row>
    <row r="72" spans="3:10">
      <c r="C72" s="356" t="s">
        <v>897</v>
      </c>
      <c r="D72" s="352">
        <f>F70</f>
        <v>28680000</v>
      </c>
      <c r="E72" s="352">
        <f>$D$15*$I$32/12</f>
        <v>597500</v>
      </c>
      <c r="F72" s="352">
        <f>D72-E72</f>
        <v>28082500</v>
      </c>
      <c r="G72" s="352">
        <f t="shared" ref="G72:G83" si="28">AVERAGE(D72,F72)*$D$16/12</f>
        <v>260161.45833333334</v>
      </c>
      <c r="H72" s="354"/>
      <c r="I72" s="353"/>
    </row>
    <row r="73" spans="3:10">
      <c r="C73" s="356" t="s">
        <v>898</v>
      </c>
      <c r="D73" s="352">
        <f>F72</f>
        <v>28082500</v>
      </c>
      <c r="E73" s="352">
        <f t="shared" ref="E73:E83" si="29">$D$15*$I$32/12</f>
        <v>597500</v>
      </c>
      <c r="F73" s="352">
        <f>D73-E73</f>
        <v>27485000</v>
      </c>
      <c r="G73" s="352">
        <f t="shared" si="28"/>
        <v>254684.375</v>
      </c>
      <c r="H73" s="354"/>
      <c r="I73" s="353"/>
    </row>
    <row r="74" spans="3:10">
      <c r="C74" s="356" t="s">
        <v>899</v>
      </c>
      <c r="D74" s="352">
        <f>F73</f>
        <v>27485000</v>
      </c>
      <c r="E74" s="352">
        <f t="shared" si="29"/>
        <v>597500</v>
      </c>
      <c r="F74" s="352">
        <f>D74-E74</f>
        <v>26887500</v>
      </c>
      <c r="G74" s="352">
        <f t="shared" si="28"/>
        <v>249207.29166666666</v>
      </c>
      <c r="H74" s="354"/>
    </row>
    <row r="75" spans="3:10">
      <c r="C75" s="356" t="s">
        <v>888</v>
      </c>
      <c r="D75" s="352">
        <f>F74</f>
        <v>26887500</v>
      </c>
      <c r="E75" s="352">
        <f t="shared" si="29"/>
        <v>597500</v>
      </c>
      <c r="F75" s="352">
        <f>D75-E75</f>
        <v>26290000</v>
      </c>
      <c r="G75" s="352">
        <f t="shared" si="28"/>
        <v>243730.20833333334</v>
      </c>
      <c r="H75" s="354"/>
      <c r="I75" s="353"/>
    </row>
    <row r="76" spans="3:10">
      <c r="C76" s="356" t="s">
        <v>889</v>
      </c>
      <c r="D76" s="352">
        <f>F75</f>
        <v>26290000</v>
      </c>
      <c r="E76" s="352">
        <f t="shared" si="29"/>
        <v>597500</v>
      </c>
      <c r="F76" s="352">
        <f t="shared" ref="F76:F83" si="30">D76-E76</f>
        <v>25692500</v>
      </c>
      <c r="G76" s="352">
        <f t="shared" si="28"/>
        <v>238253.125</v>
      </c>
      <c r="H76" s="354"/>
      <c r="I76" s="353"/>
    </row>
    <row r="77" spans="3:10">
      <c r="C77" s="356" t="s">
        <v>890</v>
      </c>
      <c r="D77" s="352">
        <f t="shared" ref="D77:D83" si="31">F76</f>
        <v>25692500</v>
      </c>
      <c r="E77" s="352">
        <f t="shared" si="29"/>
        <v>597500</v>
      </c>
      <c r="F77" s="352">
        <f t="shared" si="30"/>
        <v>25095000</v>
      </c>
      <c r="G77" s="352">
        <f t="shared" si="28"/>
        <v>232776.04166666666</v>
      </c>
      <c r="H77" s="354"/>
      <c r="I77" s="353"/>
    </row>
    <row r="78" spans="3:10">
      <c r="C78" s="356" t="s">
        <v>891</v>
      </c>
      <c r="D78" s="352">
        <f t="shared" si="31"/>
        <v>25095000</v>
      </c>
      <c r="E78" s="352">
        <f t="shared" si="29"/>
        <v>597500</v>
      </c>
      <c r="F78" s="352">
        <f t="shared" si="30"/>
        <v>24497500</v>
      </c>
      <c r="G78" s="352">
        <f t="shared" si="28"/>
        <v>227298.95833333334</v>
      </c>
      <c r="H78" s="354"/>
      <c r="I78" s="353"/>
    </row>
    <row r="79" spans="3:10">
      <c r="C79" s="356" t="s">
        <v>892</v>
      </c>
      <c r="D79" s="352">
        <f t="shared" si="31"/>
        <v>24497500</v>
      </c>
      <c r="E79" s="352">
        <f t="shared" si="29"/>
        <v>597500</v>
      </c>
      <c r="F79" s="352">
        <f t="shared" si="30"/>
        <v>23900000</v>
      </c>
      <c r="G79" s="352">
        <f t="shared" si="28"/>
        <v>221821.875</v>
      </c>
      <c r="H79" s="354"/>
      <c r="I79" s="353"/>
    </row>
    <row r="80" spans="3:10">
      <c r="C80" s="356" t="s">
        <v>893</v>
      </c>
      <c r="D80" s="352">
        <f t="shared" si="31"/>
        <v>23900000</v>
      </c>
      <c r="E80" s="352">
        <f t="shared" si="29"/>
        <v>597500</v>
      </c>
      <c r="F80" s="352">
        <f t="shared" si="30"/>
        <v>23302500</v>
      </c>
      <c r="G80" s="352">
        <f t="shared" si="28"/>
        <v>216344.79166666666</v>
      </c>
      <c r="H80" s="354"/>
      <c r="I80" s="353"/>
    </row>
    <row r="81" spans="3:10">
      <c r="C81" s="356" t="s">
        <v>894</v>
      </c>
      <c r="D81" s="352">
        <f t="shared" si="31"/>
        <v>23302500</v>
      </c>
      <c r="E81" s="352">
        <f t="shared" si="29"/>
        <v>597500</v>
      </c>
      <c r="F81" s="352">
        <f t="shared" si="30"/>
        <v>22705000</v>
      </c>
      <c r="G81" s="352">
        <f t="shared" si="28"/>
        <v>210867.70833333334</v>
      </c>
      <c r="H81" s="354"/>
      <c r="I81" s="353"/>
    </row>
    <row r="82" spans="3:10">
      <c r="C82" s="356" t="s">
        <v>895</v>
      </c>
      <c r="D82" s="352">
        <f t="shared" si="31"/>
        <v>22705000</v>
      </c>
      <c r="E82" s="352">
        <f t="shared" si="29"/>
        <v>597500</v>
      </c>
      <c r="F82" s="352">
        <f t="shared" si="30"/>
        <v>22107500</v>
      </c>
      <c r="G82" s="352">
        <f t="shared" si="28"/>
        <v>205390.625</v>
      </c>
      <c r="H82" s="354"/>
      <c r="I82" s="353"/>
    </row>
    <row r="83" spans="3:10">
      <c r="C83" s="356" t="s">
        <v>887</v>
      </c>
      <c r="D83" s="352">
        <f t="shared" si="31"/>
        <v>22107500</v>
      </c>
      <c r="E83" s="352">
        <f t="shared" si="29"/>
        <v>597500</v>
      </c>
      <c r="F83" s="352">
        <f t="shared" si="30"/>
        <v>21510000</v>
      </c>
      <c r="G83" s="352">
        <f t="shared" si="28"/>
        <v>199913.54166666666</v>
      </c>
      <c r="H83" s="354"/>
      <c r="I83" s="353"/>
    </row>
    <row r="84" spans="3:10">
      <c r="C84" s="351" t="s">
        <v>906</v>
      </c>
      <c r="D84" s="352"/>
      <c r="E84" s="359"/>
      <c r="F84" s="359"/>
      <c r="G84" s="359"/>
      <c r="H84" s="354"/>
      <c r="I84" s="363">
        <f>1/7</f>
        <v>0.14285714285714285</v>
      </c>
      <c r="J84" s="97">
        <v>12</v>
      </c>
    </row>
    <row r="85" spans="3:10">
      <c r="C85" s="356" t="s">
        <v>897</v>
      </c>
      <c r="D85" s="352">
        <f>F83</f>
        <v>21510000</v>
      </c>
      <c r="E85" s="352">
        <f>$D$15*$I$32/12</f>
        <v>597500</v>
      </c>
      <c r="F85" s="352">
        <f>D85-E85</f>
        <v>20912500</v>
      </c>
      <c r="G85" s="352">
        <f t="shared" ref="G85:G96" si="32">AVERAGE(D85,F85)*$D$16/12</f>
        <v>194436.45833333334</v>
      </c>
      <c r="H85" s="354"/>
      <c r="I85" s="353"/>
    </row>
    <row r="86" spans="3:10">
      <c r="C86" s="356" t="s">
        <v>898</v>
      </c>
      <c r="D86" s="352">
        <f>F85</f>
        <v>20912500</v>
      </c>
      <c r="E86" s="352">
        <f t="shared" ref="E86:E96" si="33">$D$15*$I$32/12</f>
        <v>597500</v>
      </c>
      <c r="F86" s="352">
        <f>D86-E86</f>
        <v>20315000</v>
      </c>
      <c r="G86" s="352">
        <f t="shared" si="32"/>
        <v>188959.375</v>
      </c>
      <c r="H86" s="354"/>
      <c r="I86" s="353"/>
    </row>
    <row r="87" spans="3:10">
      <c r="C87" s="356" t="s">
        <v>899</v>
      </c>
      <c r="D87" s="352">
        <f>F86</f>
        <v>20315000</v>
      </c>
      <c r="E87" s="352">
        <f t="shared" si="33"/>
        <v>597500</v>
      </c>
      <c r="F87" s="352">
        <f>D87-E87</f>
        <v>19717500</v>
      </c>
      <c r="G87" s="352">
        <f t="shared" si="32"/>
        <v>183482.29166666666</v>
      </c>
      <c r="H87" s="354"/>
    </row>
    <row r="88" spans="3:10">
      <c r="C88" s="356" t="s">
        <v>888</v>
      </c>
      <c r="D88" s="352">
        <f>F87</f>
        <v>19717500</v>
      </c>
      <c r="E88" s="352">
        <f t="shared" si="33"/>
        <v>597500</v>
      </c>
      <c r="F88" s="352">
        <f>D88-E88</f>
        <v>19120000</v>
      </c>
      <c r="G88" s="352">
        <f t="shared" si="32"/>
        <v>178005.20833333334</v>
      </c>
      <c r="H88" s="354"/>
      <c r="I88" s="353"/>
    </row>
    <row r="89" spans="3:10">
      <c r="C89" s="356" t="s">
        <v>889</v>
      </c>
      <c r="D89" s="352">
        <f>F88</f>
        <v>19120000</v>
      </c>
      <c r="E89" s="352">
        <f t="shared" si="33"/>
        <v>597500</v>
      </c>
      <c r="F89" s="352">
        <f t="shared" ref="F89:F96" si="34">D89-E89</f>
        <v>18522500</v>
      </c>
      <c r="G89" s="352">
        <f t="shared" si="32"/>
        <v>172528.125</v>
      </c>
      <c r="H89" s="354"/>
      <c r="I89" s="353"/>
    </row>
    <row r="90" spans="3:10">
      <c r="C90" s="356" t="s">
        <v>890</v>
      </c>
      <c r="D90" s="352">
        <f t="shared" ref="D90:D96" si="35">F89</f>
        <v>18522500</v>
      </c>
      <c r="E90" s="352">
        <f t="shared" si="33"/>
        <v>597500</v>
      </c>
      <c r="F90" s="352">
        <f t="shared" si="34"/>
        <v>17925000</v>
      </c>
      <c r="G90" s="352">
        <f t="shared" si="32"/>
        <v>167051.04166666666</v>
      </c>
      <c r="H90" s="354"/>
      <c r="I90" s="353"/>
    </row>
    <row r="91" spans="3:10">
      <c r="C91" s="356" t="s">
        <v>891</v>
      </c>
      <c r="D91" s="352">
        <f t="shared" si="35"/>
        <v>17925000</v>
      </c>
      <c r="E91" s="352">
        <f t="shared" si="33"/>
        <v>597500</v>
      </c>
      <c r="F91" s="352">
        <f t="shared" si="34"/>
        <v>17327500</v>
      </c>
      <c r="G91" s="352">
        <f t="shared" si="32"/>
        <v>161573.95833333334</v>
      </c>
      <c r="H91" s="354"/>
      <c r="I91" s="353"/>
    </row>
    <row r="92" spans="3:10">
      <c r="C92" s="356" t="s">
        <v>892</v>
      </c>
      <c r="D92" s="352">
        <f t="shared" si="35"/>
        <v>17327500</v>
      </c>
      <c r="E92" s="352">
        <f t="shared" si="33"/>
        <v>597500</v>
      </c>
      <c r="F92" s="352">
        <f t="shared" si="34"/>
        <v>16730000</v>
      </c>
      <c r="G92" s="352">
        <f t="shared" si="32"/>
        <v>156096.875</v>
      </c>
      <c r="H92" s="354"/>
      <c r="I92" s="353"/>
    </row>
    <row r="93" spans="3:10">
      <c r="C93" s="356" t="s">
        <v>893</v>
      </c>
      <c r="D93" s="352">
        <f t="shared" si="35"/>
        <v>16730000</v>
      </c>
      <c r="E93" s="352">
        <f t="shared" si="33"/>
        <v>597500</v>
      </c>
      <c r="F93" s="352">
        <f t="shared" si="34"/>
        <v>16132500</v>
      </c>
      <c r="G93" s="352">
        <f t="shared" si="32"/>
        <v>150619.79166666666</v>
      </c>
      <c r="H93" s="354"/>
      <c r="I93" s="353"/>
    </row>
    <row r="94" spans="3:10">
      <c r="C94" s="356" t="s">
        <v>894</v>
      </c>
      <c r="D94" s="352">
        <f t="shared" si="35"/>
        <v>16132500</v>
      </c>
      <c r="E94" s="352">
        <f t="shared" si="33"/>
        <v>597500</v>
      </c>
      <c r="F94" s="352">
        <f t="shared" si="34"/>
        <v>15535000</v>
      </c>
      <c r="G94" s="352">
        <f t="shared" si="32"/>
        <v>145142.70833333334</v>
      </c>
      <c r="H94" s="354"/>
      <c r="I94" s="353"/>
    </row>
    <row r="95" spans="3:10">
      <c r="C95" s="356" t="s">
        <v>895</v>
      </c>
      <c r="D95" s="352">
        <f t="shared" si="35"/>
        <v>15535000</v>
      </c>
      <c r="E95" s="352">
        <f t="shared" si="33"/>
        <v>597500</v>
      </c>
      <c r="F95" s="352">
        <f t="shared" si="34"/>
        <v>14937500</v>
      </c>
      <c r="G95" s="352">
        <f t="shared" si="32"/>
        <v>139665.625</v>
      </c>
      <c r="H95" s="354"/>
      <c r="I95" s="353"/>
    </row>
    <row r="96" spans="3:10">
      <c r="C96" s="356" t="s">
        <v>887</v>
      </c>
      <c r="D96" s="352">
        <f t="shared" si="35"/>
        <v>14937500</v>
      </c>
      <c r="E96" s="352">
        <f t="shared" si="33"/>
        <v>597500</v>
      </c>
      <c r="F96" s="352">
        <f t="shared" si="34"/>
        <v>14340000</v>
      </c>
      <c r="G96" s="352">
        <f t="shared" si="32"/>
        <v>134188.54166666666</v>
      </c>
      <c r="H96" s="354"/>
      <c r="I96" s="353"/>
    </row>
    <row r="97" spans="3:10">
      <c r="C97" s="351" t="s">
        <v>907</v>
      </c>
      <c r="D97" s="352"/>
      <c r="E97" s="359"/>
      <c r="F97" s="359"/>
      <c r="G97" s="359"/>
      <c r="H97" s="354"/>
      <c r="I97" s="363">
        <f>1/7</f>
        <v>0.14285714285714285</v>
      </c>
      <c r="J97" s="97">
        <v>12</v>
      </c>
    </row>
    <row r="98" spans="3:10">
      <c r="C98" s="356" t="s">
        <v>897</v>
      </c>
      <c r="D98" s="352">
        <f>F96</f>
        <v>14340000</v>
      </c>
      <c r="E98" s="352">
        <f>$D$15*$I$32/12</f>
        <v>597500</v>
      </c>
      <c r="F98" s="352">
        <f>D98-E98</f>
        <v>13742500</v>
      </c>
      <c r="G98" s="352">
        <f t="shared" ref="G98:G109" si="36">AVERAGE(D98,F98)*$D$16/12</f>
        <v>128711.45833333333</v>
      </c>
      <c r="H98" s="354"/>
      <c r="I98" s="353"/>
    </row>
    <row r="99" spans="3:10">
      <c r="C99" s="356" t="s">
        <v>898</v>
      </c>
      <c r="D99" s="352">
        <f>F98</f>
        <v>13742500</v>
      </c>
      <c r="E99" s="352">
        <f t="shared" ref="E99:E109" si="37">$D$15*$I$32/12</f>
        <v>597500</v>
      </c>
      <c r="F99" s="352">
        <f>D99-E99</f>
        <v>13145000</v>
      </c>
      <c r="G99" s="352">
        <f t="shared" si="36"/>
        <v>123234.375</v>
      </c>
      <c r="H99" s="354"/>
      <c r="I99" s="353"/>
    </row>
    <row r="100" spans="3:10">
      <c r="C100" s="356" t="s">
        <v>899</v>
      </c>
      <c r="D100" s="352">
        <f>F99</f>
        <v>13145000</v>
      </c>
      <c r="E100" s="352">
        <f t="shared" si="37"/>
        <v>597500</v>
      </c>
      <c r="F100" s="352">
        <f>D100-E100</f>
        <v>12547500</v>
      </c>
      <c r="G100" s="352">
        <f t="shared" si="36"/>
        <v>117757.29166666667</v>
      </c>
      <c r="H100" s="354"/>
    </row>
    <row r="101" spans="3:10">
      <c r="C101" s="356" t="s">
        <v>888</v>
      </c>
      <c r="D101" s="352">
        <f>F100</f>
        <v>12547500</v>
      </c>
      <c r="E101" s="352">
        <f t="shared" si="37"/>
        <v>597500</v>
      </c>
      <c r="F101" s="352">
        <f>D101-E101</f>
        <v>11950000</v>
      </c>
      <c r="G101" s="352">
        <f t="shared" si="36"/>
        <v>112280.20833333333</v>
      </c>
      <c r="H101" s="354"/>
      <c r="I101" s="353"/>
    </row>
    <row r="102" spans="3:10">
      <c r="C102" s="356" t="s">
        <v>889</v>
      </c>
      <c r="D102" s="352">
        <f>F101</f>
        <v>11950000</v>
      </c>
      <c r="E102" s="352">
        <f t="shared" si="37"/>
        <v>597500</v>
      </c>
      <c r="F102" s="352">
        <f t="shared" ref="F102:F109" si="38">D102-E102</f>
        <v>11352500</v>
      </c>
      <c r="G102" s="352">
        <f t="shared" si="36"/>
        <v>106803.125</v>
      </c>
      <c r="H102" s="354"/>
      <c r="I102" s="353"/>
    </row>
    <row r="103" spans="3:10">
      <c r="C103" s="356" t="s">
        <v>890</v>
      </c>
      <c r="D103" s="352">
        <f t="shared" ref="D103:D109" si="39">F102</f>
        <v>11352500</v>
      </c>
      <c r="E103" s="352">
        <f t="shared" si="37"/>
        <v>597500</v>
      </c>
      <c r="F103" s="352">
        <f t="shared" si="38"/>
        <v>10755000</v>
      </c>
      <c r="G103" s="352">
        <f t="shared" si="36"/>
        <v>101326.04166666667</v>
      </c>
      <c r="H103" s="354"/>
      <c r="I103" s="353"/>
    </row>
    <row r="104" spans="3:10">
      <c r="C104" s="356" t="s">
        <v>891</v>
      </c>
      <c r="D104" s="352">
        <f t="shared" si="39"/>
        <v>10755000</v>
      </c>
      <c r="E104" s="352">
        <f t="shared" si="37"/>
        <v>597500</v>
      </c>
      <c r="F104" s="352">
        <f t="shared" si="38"/>
        <v>10157500</v>
      </c>
      <c r="G104" s="352">
        <f t="shared" si="36"/>
        <v>95848.958333333328</v>
      </c>
      <c r="H104" s="354"/>
      <c r="I104" s="353"/>
    </row>
    <row r="105" spans="3:10">
      <c r="C105" s="356" t="s">
        <v>892</v>
      </c>
      <c r="D105" s="352">
        <f t="shared" si="39"/>
        <v>10157500</v>
      </c>
      <c r="E105" s="352">
        <f t="shared" si="37"/>
        <v>597500</v>
      </c>
      <c r="F105" s="352">
        <f t="shared" si="38"/>
        <v>9560000</v>
      </c>
      <c r="G105" s="352">
        <f t="shared" si="36"/>
        <v>90371.875</v>
      </c>
      <c r="H105" s="354"/>
      <c r="I105" s="353"/>
    </row>
    <row r="106" spans="3:10">
      <c r="C106" s="356" t="s">
        <v>893</v>
      </c>
      <c r="D106" s="352">
        <f t="shared" si="39"/>
        <v>9560000</v>
      </c>
      <c r="E106" s="352">
        <f t="shared" si="37"/>
        <v>597500</v>
      </c>
      <c r="F106" s="352">
        <f t="shared" si="38"/>
        <v>8962500</v>
      </c>
      <c r="G106" s="352">
        <f t="shared" si="36"/>
        <v>84894.791666666672</v>
      </c>
      <c r="H106" s="354"/>
      <c r="I106" s="353"/>
    </row>
    <row r="107" spans="3:10">
      <c r="C107" s="356" t="s">
        <v>894</v>
      </c>
      <c r="D107" s="352">
        <f t="shared" si="39"/>
        <v>8962500</v>
      </c>
      <c r="E107" s="352">
        <f t="shared" si="37"/>
        <v>597500</v>
      </c>
      <c r="F107" s="352">
        <f t="shared" si="38"/>
        <v>8365000</v>
      </c>
      <c r="G107" s="352">
        <f t="shared" si="36"/>
        <v>79417.708333333328</v>
      </c>
      <c r="H107" s="354"/>
      <c r="I107" s="353"/>
    </row>
    <row r="108" spans="3:10">
      <c r="C108" s="356" t="s">
        <v>895</v>
      </c>
      <c r="D108" s="352">
        <f t="shared" si="39"/>
        <v>8365000</v>
      </c>
      <c r="E108" s="352">
        <f t="shared" si="37"/>
        <v>597500</v>
      </c>
      <c r="F108" s="352">
        <f t="shared" si="38"/>
        <v>7767500</v>
      </c>
      <c r="G108" s="352">
        <f t="shared" si="36"/>
        <v>73940.625</v>
      </c>
      <c r="H108" s="354"/>
      <c r="I108" s="353"/>
    </row>
    <row r="109" spans="3:10">
      <c r="C109" s="356" t="s">
        <v>887</v>
      </c>
      <c r="D109" s="352">
        <f t="shared" si="39"/>
        <v>7767500</v>
      </c>
      <c r="E109" s="352">
        <f t="shared" si="37"/>
        <v>597500</v>
      </c>
      <c r="F109" s="352">
        <f t="shared" si="38"/>
        <v>7170000</v>
      </c>
      <c r="G109" s="352">
        <f t="shared" si="36"/>
        <v>68463.541666666672</v>
      </c>
      <c r="H109" s="354"/>
      <c r="I109" s="353"/>
    </row>
    <row r="110" spans="3:10">
      <c r="C110" s="351" t="s">
        <v>908</v>
      </c>
      <c r="D110" s="352"/>
      <c r="E110" s="359"/>
      <c r="F110" s="359"/>
      <c r="G110" s="359"/>
      <c r="H110" s="354"/>
      <c r="I110" s="363">
        <f>1/7</f>
        <v>0.14285714285714285</v>
      </c>
      <c r="J110" s="97">
        <v>12</v>
      </c>
    </row>
    <row r="111" spans="3:10">
      <c r="C111" s="356" t="s">
        <v>897</v>
      </c>
      <c r="D111" s="352">
        <f>F109</f>
        <v>7170000</v>
      </c>
      <c r="E111" s="352">
        <f>$D$15*$I$32/12</f>
        <v>597500</v>
      </c>
      <c r="F111" s="352">
        <f>D111-E111</f>
        <v>6572500</v>
      </c>
      <c r="G111" s="352">
        <f t="shared" ref="G111:G122" si="40">AVERAGE(D111,F111)*$D$16/12</f>
        <v>62986.458333333336</v>
      </c>
      <c r="H111" s="354"/>
      <c r="I111" s="353"/>
    </row>
    <row r="112" spans="3:10">
      <c r="C112" s="356" t="s">
        <v>898</v>
      </c>
      <c r="D112" s="352">
        <f>F111</f>
        <v>6572500</v>
      </c>
      <c r="E112" s="352">
        <f t="shared" ref="E112:E122" si="41">$D$15*$I$32/12</f>
        <v>597500</v>
      </c>
      <c r="F112" s="352">
        <f>D112-E112</f>
        <v>5975000</v>
      </c>
      <c r="G112" s="352">
        <f t="shared" si="40"/>
        <v>57509.375</v>
      </c>
      <c r="H112" s="354"/>
      <c r="I112" s="353"/>
    </row>
    <row r="113" spans="2:16">
      <c r="C113" s="356" t="s">
        <v>899</v>
      </c>
      <c r="D113" s="352">
        <f>F112</f>
        <v>5975000</v>
      </c>
      <c r="E113" s="352">
        <f t="shared" si="41"/>
        <v>597500</v>
      </c>
      <c r="F113" s="352">
        <f>D113-E113</f>
        <v>5377500</v>
      </c>
      <c r="G113" s="352">
        <f t="shared" si="40"/>
        <v>52032.291666666664</v>
      </c>
      <c r="H113" s="354"/>
    </row>
    <row r="114" spans="2:16">
      <c r="C114" s="356" t="s">
        <v>888</v>
      </c>
      <c r="D114" s="352">
        <f>F113</f>
        <v>5377500</v>
      </c>
      <c r="E114" s="352">
        <f t="shared" si="41"/>
        <v>597500</v>
      </c>
      <c r="F114" s="352">
        <f>D114-E114</f>
        <v>4780000</v>
      </c>
      <c r="G114" s="352">
        <f t="shared" si="40"/>
        <v>46555.208333333336</v>
      </c>
      <c r="H114" s="354"/>
      <c r="I114" s="353"/>
    </row>
    <row r="115" spans="2:16">
      <c r="C115" s="356" t="s">
        <v>889</v>
      </c>
      <c r="D115" s="352">
        <f>F114</f>
        <v>4780000</v>
      </c>
      <c r="E115" s="352">
        <f t="shared" si="41"/>
        <v>597500</v>
      </c>
      <c r="F115" s="352">
        <f t="shared" ref="F115:F122" si="42">D115-E115</f>
        <v>4182500</v>
      </c>
      <c r="G115" s="352">
        <f t="shared" si="40"/>
        <v>41078.125</v>
      </c>
      <c r="H115" s="354"/>
      <c r="I115" s="353"/>
    </row>
    <row r="116" spans="2:16">
      <c r="C116" s="356" t="s">
        <v>890</v>
      </c>
      <c r="D116" s="352">
        <f t="shared" ref="D116:D122" si="43">F115</f>
        <v>4182500</v>
      </c>
      <c r="E116" s="352">
        <f t="shared" si="41"/>
        <v>597500</v>
      </c>
      <c r="F116" s="352">
        <f t="shared" si="42"/>
        <v>3585000</v>
      </c>
      <c r="G116" s="352">
        <f t="shared" si="40"/>
        <v>35601.041666666664</v>
      </c>
      <c r="H116" s="354"/>
      <c r="I116" s="353"/>
    </row>
    <row r="117" spans="2:16">
      <c r="C117" s="356" t="s">
        <v>891</v>
      </c>
      <c r="D117" s="352">
        <f t="shared" si="43"/>
        <v>3585000</v>
      </c>
      <c r="E117" s="352">
        <f t="shared" si="41"/>
        <v>597500</v>
      </c>
      <c r="F117" s="352">
        <f t="shared" si="42"/>
        <v>2987500</v>
      </c>
      <c r="G117" s="352">
        <f t="shared" si="40"/>
        <v>30123.958333333332</v>
      </c>
      <c r="H117" s="354"/>
      <c r="I117" s="353"/>
    </row>
    <row r="118" spans="2:16">
      <c r="C118" s="356" t="s">
        <v>892</v>
      </c>
      <c r="D118" s="352">
        <f t="shared" si="43"/>
        <v>2987500</v>
      </c>
      <c r="E118" s="352">
        <f t="shared" si="41"/>
        <v>597500</v>
      </c>
      <c r="F118" s="352">
        <f t="shared" si="42"/>
        <v>2390000</v>
      </c>
      <c r="G118" s="352">
        <f t="shared" si="40"/>
        <v>24646.875</v>
      </c>
      <c r="H118" s="354"/>
      <c r="I118" s="353"/>
    </row>
    <row r="119" spans="2:16">
      <c r="C119" s="356" t="s">
        <v>893</v>
      </c>
      <c r="D119" s="352">
        <f t="shared" si="43"/>
        <v>2390000</v>
      </c>
      <c r="E119" s="352">
        <f t="shared" si="41"/>
        <v>597500</v>
      </c>
      <c r="F119" s="352">
        <f t="shared" si="42"/>
        <v>1792500</v>
      </c>
      <c r="G119" s="352">
        <f t="shared" si="40"/>
        <v>19169.791666666668</v>
      </c>
      <c r="H119" s="354"/>
      <c r="I119" s="353"/>
    </row>
    <row r="120" spans="2:16">
      <c r="C120" s="356" t="s">
        <v>894</v>
      </c>
      <c r="D120" s="352">
        <f t="shared" si="43"/>
        <v>1792500</v>
      </c>
      <c r="E120" s="352">
        <f t="shared" si="41"/>
        <v>597500</v>
      </c>
      <c r="F120" s="352">
        <f t="shared" si="42"/>
        <v>1195000</v>
      </c>
      <c r="G120" s="352">
        <f t="shared" si="40"/>
        <v>13692.708333333334</v>
      </c>
      <c r="H120" s="354"/>
      <c r="I120" s="353"/>
    </row>
    <row r="121" spans="2:16">
      <c r="C121" s="356" t="s">
        <v>895</v>
      </c>
      <c r="D121" s="352">
        <f t="shared" si="43"/>
        <v>1195000</v>
      </c>
      <c r="E121" s="352">
        <f t="shared" si="41"/>
        <v>597500</v>
      </c>
      <c r="F121" s="352">
        <f t="shared" si="42"/>
        <v>597500</v>
      </c>
      <c r="G121" s="352">
        <f t="shared" si="40"/>
        <v>8215.625</v>
      </c>
      <c r="H121" s="354"/>
      <c r="I121" s="353"/>
    </row>
    <row r="122" spans="2:16">
      <c r="C122" s="356" t="s">
        <v>887</v>
      </c>
      <c r="D122" s="352">
        <f t="shared" si="43"/>
        <v>597500</v>
      </c>
      <c r="E122" s="352">
        <f t="shared" si="41"/>
        <v>597500</v>
      </c>
      <c r="F122" s="352">
        <f t="shared" si="42"/>
        <v>0</v>
      </c>
      <c r="G122" s="352">
        <f t="shared" si="40"/>
        <v>2738.5416666666665</v>
      </c>
      <c r="H122" s="354"/>
      <c r="I122" s="353"/>
    </row>
    <row r="123" spans="2:16" customFormat="1" ht="18.75" customHeight="1"/>
    <row r="124" spans="2:16" customFormat="1" ht="18.75" customHeight="1">
      <c r="C124" s="351" t="s">
        <v>910</v>
      </c>
    </row>
    <row r="126" spans="2:16" ht="17.25" customHeight="1">
      <c r="C126" s="200" t="s">
        <v>524</v>
      </c>
      <c r="D126" s="178">
        <f t="shared" ref="D126:N126" si="44">D4</f>
        <v>2025</v>
      </c>
      <c r="E126" s="178">
        <f t="shared" si="44"/>
        <v>2026</v>
      </c>
      <c r="F126" s="178">
        <f t="shared" si="44"/>
        <v>2027</v>
      </c>
      <c r="G126" s="178">
        <f t="shared" si="44"/>
        <v>2028</v>
      </c>
      <c r="H126" s="178">
        <f t="shared" si="44"/>
        <v>2029</v>
      </c>
      <c r="I126" s="178">
        <f t="shared" si="44"/>
        <v>2030</v>
      </c>
      <c r="J126" s="178">
        <f t="shared" si="44"/>
        <v>2031</v>
      </c>
      <c r="K126" s="178">
        <f t="shared" si="44"/>
        <v>2032</v>
      </c>
      <c r="L126" s="178">
        <f t="shared" si="44"/>
        <v>2033</v>
      </c>
      <c r="M126" s="178">
        <f t="shared" si="44"/>
        <v>2034</v>
      </c>
      <c r="N126" s="178">
        <f t="shared" si="44"/>
        <v>2035</v>
      </c>
      <c r="O126" s="196"/>
      <c r="P126" s="196"/>
    </row>
    <row r="127" spans="2:16" ht="20.25" customHeight="1">
      <c r="C127" s="156" t="s">
        <v>530</v>
      </c>
      <c r="D127" s="344">
        <f>WC!D37</f>
        <v>106.91139949947311</v>
      </c>
      <c r="E127" s="344">
        <f>WC!E37</f>
        <v>135.56665479452059</v>
      </c>
      <c r="F127" s="344">
        <f>WC!F37</f>
        <v>143.46998753424657</v>
      </c>
      <c r="G127" s="344">
        <f>WC!G37</f>
        <v>151.7684869109589</v>
      </c>
      <c r="H127" s="344">
        <f>WC!H37</f>
        <v>183.35465016357023</v>
      </c>
      <c r="I127" s="344">
        <f>WC!I37</f>
        <v>193.64738267174877</v>
      </c>
      <c r="J127" s="344">
        <f>WC!J37</f>
        <v>204.45475180533626</v>
      </c>
      <c r="K127" s="344">
        <f>WC!K37</f>
        <v>215.80248939560303</v>
      </c>
      <c r="L127" s="344">
        <f>WC!L37</f>
        <v>227.71761386538316</v>
      </c>
      <c r="M127" s="344">
        <f>WC!M37</f>
        <v>240.22849455865236</v>
      </c>
      <c r="N127" s="344">
        <f>WC!N37</f>
        <v>0</v>
      </c>
      <c r="O127" s="197"/>
      <c r="P127" s="197"/>
    </row>
    <row r="128" spans="2:16" ht="20.25" customHeight="1">
      <c r="B128" s="194">
        <v>0.11</v>
      </c>
      <c r="C128" s="156" t="s">
        <v>305</v>
      </c>
      <c r="D128" s="198">
        <f>AVERAGE(D125,D127)*$B$128</f>
        <v>11.760253944942042</v>
      </c>
      <c r="E128" s="198">
        <f>AVERAGE(D127:E127)*$B$128</f>
        <v>13.336292986169653</v>
      </c>
      <c r="F128" s="198">
        <f t="shared" ref="F128:N128" si="45">AVERAGE(E127:F127)*$B$128</f>
        <v>15.347015328082191</v>
      </c>
      <c r="G128" s="198">
        <f t="shared" si="45"/>
        <v>16.238116094486301</v>
      </c>
      <c r="H128" s="198">
        <f t="shared" si="45"/>
        <v>18.431772539099104</v>
      </c>
      <c r="I128" s="198">
        <f t="shared" si="45"/>
        <v>20.735111805942548</v>
      </c>
      <c r="J128" s="198">
        <f t="shared" si="45"/>
        <v>21.895617396239675</v>
      </c>
      <c r="K128" s="198">
        <f t="shared" si="45"/>
        <v>23.114148266051661</v>
      </c>
      <c r="L128" s="198">
        <f t="shared" si="45"/>
        <v>24.393605679354238</v>
      </c>
      <c r="M128" s="198">
        <f t="shared" si="45"/>
        <v>25.737035963321954</v>
      </c>
      <c r="N128" s="198">
        <f t="shared" si="45"/>
        <v>13.21256720072588</v>
      </c>
      <c r="O128" s="198"/>
      <c r="P128" s="198"/>
    </row>
    <row r="130" spans="3:16">
      <c r="C130" s="51" t="s">
        <v>531</v>
      </c>
      <c r="D130" s="44">
        <v>12</v>
      </c>
      <c r="E130" s="44">
        <v>12</v>
      </c>
      <c r="F130" s="44">
        <v>12</v>
      </c>
      <c r="G130" s="44">
        <f t="shared" ref="G130:J130" si="46">F130</f>
        <v>12</v>
      </c>
      <c r="H130" s="44">
        <f t="shared" si="46"/>
        <v>12</v>
      </c>
      <c r="I130" s="44">
        <f t="shared" si="46"/>
        <v>12</v>
      </c>
      <c r="J130" s="44">
        <f t="shared" si="46"/>
        <v>12</v>
      </c>
      <c r="K130" s="44">
        <f t="shared" ref="K130" si="47">J130</f>
        <v>12</v>
      </c>
      <c r="L130" s="44">
        <f t="shared" ref="L130" si="48">K130</f>
        <v>12</v>
      </c>
      <c r="M130" s="44">
        <f t="shared" ref="M130" si="49">L130</f>
        <v>12</v>
      </c>
      <c r="N130" s="44">
        <f t="shared" ref="N130" si="50">M130</f>
        <v>12</v>
      </c>
      <c r="O130" s="44"/>
      <c r="P130" s="44"/>
    </row>
    <row r="131" spans="3:16">
      <c r="D131" s="44"/>
      <c r="E131" s="44"/>
      <c r="F131" s="44"/>
      <c r="G131" s="44"/>
      <c r="H131" s="44"/>
      <c r="I131" s="44"/>
      <c r="J131" s="44"/>
      <c r="K131" s="44"/>
      <c r="L131" s="44"/>
      <c r="M131" s="44"/>
      <c r="N131" s="44"/>
      <c r="O131" s="44"/>
      <c r="P131" s="44"/>
    </row>
    <row r="132" spans="3:16">
      <c r="C132" s="107" t="s">
        <v>532</v>
      </c>
      <c r="D132" s="121">
        <f>D128*D130/12</f>
        <v>11.760253944942042</v>
      </c>
      <c r="E132" s="121">
        <f>E128*E130/12</f>
        <v>13.336292986169653</v>
      </c>
      <c r="F132" s="121">
        <f>F128*F130/12</f>
        <v>15.347015328082191</v>
      </c>
      <c r="G132" s="121">
        <f t="shared" ref="G132:J132" si="51">G128*G130/12</f>
        <v>16.238116094486301</v>
      </c>
      <c r="H132" s="121">
        <f t="shared" si="51"/>
        <v>18.431772539099104</v>
      </c>
      <c r="I132" s="121">
        <f t="shared" si="51"/>
        <v>20.735111805942548</v>
      </c>
      <c r="J132" s="121">
        <f t="shared" si="51"/>
        <v>21.895617396239675</v>
      </c>
      <c r="K132" s="121">
        <f t="shared" ref="K132:N132" si="52">K128*K130/12</f>
        <v>23.114148266051661</v>
      </c>
      <c r="L132" s="121">
        <f t="shared" si="52"/>
        <v>24.393605679354238</v>
      </c>
      <c r="M132" s="121">
        <f t="shared" si="52"/>
        <v>25.737035963321954</v>
      </c>
      <c r="N132" s="121">
        <f t="shared" si="52"/>
        <v>13.21256720072588</v>
      </c>
      <c r="O132" s="100"/>
      <c r="P132" s="100"/>
    </row>
  </sheetData>
  <mergeCells count="1">
    <mergeCell ref="E15:E16"/>
  </mergeCells>
  <dataValidations count="1">
    <dataValidation type="list" allowBlank="1" showInputMessage="1" showErrorMessage="1" sqref="D16">
      <formula1>"11%,13%"</formula1>
    </dataValidation>
  </dataValidation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rgb="FFC00000"/>
  </sheetPr>
  <dimension ref="B1:N54"/>
  <sheetViews>
    <sheetView showGridLines="0" topLeftCell="A2" zoomScaleNormal="100" workbookViewId="0">
      <pane xSplit="2" ySplit="4" topLeftCell="C24" activePane="bottomRight" state="frozen"/>
      <selection activeCell="A2" sqref="A2"/>
      <selection pane="topRight" activeCell="B2" sqref="B2"/>
      <selection pane="bottomLeft" activeCell="A3" sqref="A3"/>
      <selection pane="bottomRight" activeCell="C13" sqref="C13"/>
    </sheetView>
  </sheetViews>
  <sheetFormatPr defaultColWidth="32.28515625" defaultRowHeight="15"/>
  <cols>
    <col min="1" max="1" width="4.5703125" style="96" customWidth="1"/>
    <col min="2" max="2" width="42.85546875" style="51" customWidth="1"/>
    <col min="3" max="13" width="10.28515625" style="44" customWidth="1"/>
    <col min="14" max="16384" width="32.28515625" style="96"/>
  </cols>
  <sheetData>
    <row r="1" spans="2:13" s="97" customFormat="1" ht="26.25" customHeight="1">
      <c r="B1" s="107" t="s">
        <v>17</v>
      </c>
      <c r="C1" s="47"/>
      <c r="D1" s="47"/>
      <c r="E1" s="47"/>
      <c r="F1" s="47"/>
      <c r="G1" s="47"/>
      <c r="H1" s="47"/>
      <c r="I1" s="47"/>
      <c r="J1" s="44"/>
      <c r="K1" s="44"/>
      <c r="L1" s="44"/>
      <c r="M1" s="44"/>
    </row>
    <row r="2" spans="2:13" s="97" customFormat="1" ht="16.5" customHeight="1">
      <c r="B2" s="107"/>
      <c r="C2" s="47"/>
      <c r="D2" s="47"/>
      <c r="E2" s="47"/>
      <c r="F2" s="47"/>
      <c r="G2" s="47"/>
      <c r="H2" s="47"/>
      <c r="I2" s="47"/>
      <c r="J2" s="44"/>
      <c r="K2" s="44"/>
      <c r="L2" s="44"/>
      <c r="M2" s="44"/>
    </row>
    <row r="3" spans="2:13" s="97" customFormat="1" ht="17.25" customHeight="1">
      <c r="B3" s="154" t="s">
        <v>682</v>
      </c>
      <c r="C3" s="203"/>
      <c r="D3" s="203"/>
      <c r="E3" s="203"/>
      <c r="F3" s="203"/>
      <c r="G3" s="203"/>
      <c r="H3" s="203"/>
      <c r="I3" s="203"/>
      <c r="J3" s="139"/>
      <c r="K3" s="139"/>
      <c r="L3" s="139"/>
      <c r="M3" s="139"/>
    </row>
    <row r="4" spans="2:13" s="97" customFormat="1" ht="12.75" customHeight="1">
      <c r="B4" s="107"/>
      <c r="C4" s="47"/>
      <c r="D4" s="47"/>
      <c r="E4" s="47"/>
      <c r="F4" s="47"/>
      <c r="G4" s="47"/>
      <c r="H4" s="47"/>
      <c r="I4" s="47"/>
      <c r="J4" s="44"/>
      <c r="K4" s="44"/>
      <c r="L4" s="44"/>
      <c r="M4" s="44"/>
    </row>
    <row r="5" spans="2:13" s="58" customFormat="1" ht="20.25" customHeight="1">
      <c r="B5" s="126" t="s">
        <v>14</v>
      </c>
      <c r="C5" s="94">
        <v>2025</v>
      </c>
      <c r="D5" s="94">
        <f>C5+1</f>
        <v>2026</v>
      </c>
      <c r="E5" s="94">
        <f t="shared" ref="E5:K5" si="0">D5+1</f>
        <v>2027</v>
      </c>
      <c r="F5" s="94">
        <f t="shared" si="0"/>
        <v>2028</v>
      </c>
      <c r="G5" s="94">
        <f t="shared" si="0"/>
        <v>2029</v>
      </c>
      <c r="H5" s="94">
        <f t="shared" si="0"/>
        <v>2030</v>
      </c>
      <c r="I5" s="94">
        <f t="shared" si="0"/>
        <v>2031</v>
      </c>
      <c r="J5" s="94">
        <f t="shared" si="0"/>
        <v>2032</v>
      </c>
      <c r="K5" s="94">
        <f t="shared" si="0"/>
        <v>2033</v>
      </c>
      <c r="L5" s="94">
        <f t="shared" ref="L5" si="1">K5+1</f>
        <v>2034</v>
      </c>
      <c r="M5" s="94">
        <f t="shared" ref="M5" si="2">L5+1</f>
        <v>2035</v>
      </c>
    </row>
    <row r="6" spans="2:13" s="97" customFormat="1" ht="21" customHeight="1">
      <c r="B6" s="51" t="s">
        <v>488</v>
      </c>
      <c r="C6" s="54">
        <f>'P &amp; L'!D21</f>
        <v>55.672599999999875</v>
      </c>
      <c r="D6" s="54">
        <f>'P &amp; L'!E21</f>
        <v>154.23050999999998</v>
      </c>
      <c r="E6" s="54">
        <f>'P &amp; L'!F21</f>
        <v>161.94203549999997</v>
      </c>
      <c r="F6" s="54">
        <f>'P &amp; L'!G21</f>
        <v>170.03913727500003</v>
      </c>
      <c r="G6" s="54">
        <f>'P &amp; L'!H21</f>
        <v>221.74140177000004</v>
      </c>
      <c r="H6" s="54">
        <f>'P &amp; L'!I21</f>
        <v>232.82847185849982</v>
      </c>
      <c r="I6" s="54">
        <f>'P &amp; L'!J21</f>
        <v>244.46989545142492</v>
      </c>
      <c r="J6" s="54">
        <f>'P &amp; L'!K21</f>
        <v>256.69339022399595</v>
      </c>
      <c r="K6" s="54">
        <f>'P &amp; L'!L21</f>
        <v>269.52805973519594</v>
      </c>
      <c r="L6" s="54">
        <f>'P &amp; L'!M21</f>
        <v>283.00446272195609</v>
      </c>
      <c r="M6" s="54">
        <f>'P &amp; L'!N21</f>
        <v>148.57734292902671</v>
      </c>
    </row>
    <row r="7" spans="2:13" s="97" customFormat="1" ht="21" customHeight="1">
      <c r="B7" s="51" t="s">
        <v>489</v>
      </c>
      <c r="C7" s="54">
        <f>'P &amp; L'!D26+'P &amp; L'!D22+'P &amp; L'!D23</f>
        <v>-48.30594032258076</v>
      </c>
      <c r="D7" s="54">
        <f>'P &amp; L'!E26+'P &amp; L'!E22+'P &amp; L'!E23</f>
        <v>68.296548508064504</v>
      </c>
      <c r="E7" s="54">
        <f>'P &amp; L'!F26+'P &amp; L'!F22+'P &amp; L'!F23</f>
        <v>88.423686235887075</v>
      </c>
      <c r="F7" s="54">
        <f>'P &amp; L'!G26+'P &amp; L'!G22+'P &amp; L'!G23</f>
        <v>107.1215066041331</v>
      </c>
      <c r="G7" s="54">
        <f>'P &amp; L'!H26+'P &amp; L'!H22+'P &amp; L'!H23</f>
        <v>167.87708528302929</v>
      </c>
      <c r="H7" s="54">
        <f>'P &amp; L'!I26+'P &amp; L'!I22+'P &amp; L'!I23</f>
        <v>186.69790546951418</v>
      </c>
      <c r="I7" s="54">
        <f>'P &amp; L'!J26+'P &amp; L'!J22+'P &amp; L'!J23</f>
        <v>204.94760638323268</v>
      </c>
      <c r="J7" s="54">
        <f>'P &amp; L'!K26+'P &amp; L'!K22+'P &amp; L'!K23</f>
        <v>222.81926764223357</v>
      </c>
      <c r="K7" s="54">
        <f>'P &amp; L'!L26+'P &amp; L'!L22+'P &amp; L'!L23</f>
        <v>240.48289635427881</v>
      </c>
      <c r="L7" s="54">
        <f>'P &amp; L'!M26+'P &amp; L'!M22+'P &amp; L'!M23</f>
        <v>258.08913058039934</v>
      </c>
      <c r="M7" s="54">
        <f>'P &amp; L'!N26+'P &amp; L'!N22+'P &amp; L'!N23</f>
        <v>127.19506166770402</v>
      </c>
    </row>
    <row r="8" spans="2:13" s="97" customFormat="1" ht="21" customHeight="1">
      <c r="B8" s="51" t="s">
        <v>49</v>
      </c>
      <c r="C8" s="54">
        <f>'P &amp; L'!D26</f>
        <v>-87.670694267522805</v>
      </c>
      <c r="D8" s="54">
        <f>'P &amp; L'!E26</f>
        <v>3.694755521894848</v>
      </c>
      <c r="E8" s="54">
        <f>'P &amp; L'!F26</f>
        <v>29.698170907804879</v>
      </c>
      <c r="F8" s="54">
        <f>'P &amp; L'!G26</f>
        <v>55.3918905096468</v>
      </c>
      <c r="G8" s="54">
        <f>'P &amp; L'!H26</f>
        <v>121.84081274393019</v>
      </c>
      <c r="H8" s="54">
        <f>'P &amp; L'!I26</f>
        <v>146.24529366357163</v>
      </c>
      <c r="I8" s="54">
        <f>'P &amp; L'!J26</f>
        <v>171.22148898699299</v>
      </c>
      <c r="J8" s="54">
        <f>'P &amp; L'!K26</f>
        <v>195.7616193761819</v>
      </c>
      <c r="K8" s="54">
        <f>'P &amp; L'!L26</f>
        <v>216.08929067492457</v>
      </c>
      <c r="L8" s="54">
        <f>'P &amp; L'!M26</f>
        <v>232.3520946170774</v>
      </c>
      <c r="M8" s="54">
        <f>'P &amp; L'!N26</f>
        <v>113.98249446697814</v>
      </c>
    </row>
    <row r="9" spans="2:13" s="97" customFormat="1" ht="21" customHeight="1">
      <c r="B9" s="51" t="s">
        <v>65</v>
      </c>
      <c r="C9" s="54">
        <f>'P &amp; L'!D28</f>
        <v>-87.670694267522805</v>
      </c>
      <c r="D9" s="54">
        <f>'P &amp; L'!E28</f>
        <v>3.694755521894848</v>
      </c>
      <c r="E9" s="54">
        <f>'P &amp; L'!F28</f>
        <v>29.698170907804879</v>
      </c>
      <c r="F9" s="54">
        <f>'P &amp; L'!G28</f>
        <v>55.111488115602207</v>
      </c>
      <c r="G9" s="54">
        <f>'P &amp; L'!H28</f>
        <v>91.175916992537836</v>
      </c>
      <c r="H9" s="54">
        <f>'P &amp; L'!I28</f>
        <v>109.43827815432391</v>
      </c>
      <c r="I9" s="54">
        <f>'P &amp; L'!J28</f>
        <v>128.12846463874661</v>
      </c>
      <c r="J9" s="54">
        <f>'P &amp; L'!K28</f>
        <v>146.49233501158443</v>
      </c>
      <c r="K9" s="54">
        <f>'P &amp; L'!L28</f>
        <v>161.70393799785955</v>
      </c>
      <c r="L9" s="54">
        <f>'P &amp; L'!M28</f>
        <v>173.87371944385137</v>
      </c>
      <c r="M9" s="54">
        <f>'P &amp; L'!N28</f>
        <v>85.295380259529082</v>
      </c>
    </row>
    <row r="10" spans="2:13" s="97" customFormat="1" ht="21" customHeight="1">
      <c r="B10" s="51" t="s">
        <v>490</v>
      </c>
      <c r="C10" s="54">
        <f>'P &amp; L'!D22</f>
        <v>27.604499999999998</v>
      </c>
      <c r="D10" s="54">
        <f>'P &amp; L'!E22</f>
        <v>51.265500000000003</v>
      </c>
      <c r="E10" s="54">
        <f>'P &amp; L'!F22</f>
        <v>43.378500000000003</v>
      </c>
      <c r="F10" s="54">
        <f>'P &amp; L'!G22</f>
        <v>35.491500000000002</v>
      </c>
      <c r="G10" s="54">
        <f>'P &amp; L'!H22</f>
        <v>27.604500000000002</v>
      </c>
      <c r="H10" s="54">
        <f>'P &amp; L'!I22</f>
        <v>19.717500000000001</v>
      </c>
      <c r="I10" s="54">
        <f>'P &amp; L'!J22</f>
        <v>11.830500000000001</v>
      </c>
      <c r="J10" s="54">
        <f>'P &amp; L'!K22</f>
        <v>3.9434999999999998</v>
      </c>
      <c r="K10" s="54">
        <f>'P &amp; L'!L22</f>
        <v>0</v>
      </c>
      <c r="L10" s="54">
        <f>'P &amp; L'!M22</f>
        <v>0</v>
      </c>
      <c r="M10" s="54">
        <f>'P &amp; L'!N22</f>
        <v>0</v>
      </c>
    </row>
    <row r="11" spans="2:13" s="97" customFormat="1" ht="21" customHeight="1">
      <c r="B11" s="51" t="s">
        <v>519</v>
      </c>
      <c r="C11" s="100">
        <f>'P &amp; L'!D23</f>
        <v>11.760253944942042</v>
      </c>
      <c r="D11" s="100">
        <f>'P &amp; L'!E23</f>
        <v>13.336292986169653</v>
      </c>
      <c r="E11" s="100">
        <f>'P &amp; L'!F23</f>
        <v>15.347015328082191</v>
      </c>
      <c r="F11" s="100">
        <f>'P &amp; L'!G23</f>
        <v>16.238116094486301</v>
      </c>
      <c r="G11" s="100">
        <f>'P &amp; L'!H23</f>
        <v>18.431772539099104</v>
      </c>
      <c r="H11" s="100">
        <f>'P &amp; L'!I23</f>
        <v>20.735111805942548</v>
      </c>
      <c r="I11" s="100">
        <f>'P &amp; L'!J23</f>
        <v>21.895617396239675</v>
      </c>
      <c r="J11" s="100">
        <f>'P &amp; L'!K23</f>
        <v>23.114148266051661</v>
      </c>
      <c r="K11" s="100">
        <f>'P &amp; L'!L23</f>
        <v>24.393605679354238</v>
      </c>
      <c r="L11" s="100">
        <f>'P &amp; L'!M23</f>
        <v>25.737035963321954</v>
      </c>
      <c r="M11" s="100">
        <f>'P &amp; L'!N23</f>
        <v>13.21256720072588</v>
      </c>
    </row>
    <row r="12" spans="2:13" s="97" customFormat="1" ht="21" customHeight="1">
      <c r="B12" s="51" t="s">
        <v>491</v>
      </c>
      <c r="C12" s="54">
        <f>SUM(BS!C6:C8)</f>
        <v>616.27018889896817</v>
      </c>
      <c r="D12" s="54">
        <f>SUM(BS!D6:D8)</f>
        <v>548.264944420863</v>
      </c>
      <c r="E12" s="54">
        <f>SUM(BS!E6:E8)</f>
        <v>506.26311532866788</v>
      </c>
      <c r="F12" s="54">
        <f>SUM(BS!F6:F8)</f>
        <v>489.67460344427013</v>
      </c>
      <c r="G12" s="54">
        <f>SUM(BS!G6:G8)</f>
        <v>509.15052043680799</v>
      </c>
      <c r="H12" s="54">
        <f>SUM(BS!H6:H8)</f>
        <v>546.88879859113183</v>
      </c>
      <c r="I12" s="54">
        <f>SUM(BS!I6:I8)</f>
        <v>603.31726322987845</v>
      </c>
      <c r="J12" s="54">
        <f>SUM(BS!J6:J8)</f>
        <v>749.80959824146294</v>
      </c>
      <c r="K12" s="54">
        <f>SUM(BS!K6:K8)</f>
        <v>911.51353623932232</v>
      </c>
      <c r="L12" s="54">
        <f>SUM(BS!L6:L8)</f>
        <v>1085.3872556831736</v>
      </c>
      <c r="M12" s="54">
        <f>SUM(BS!M6:M8)</f>
        <v>1170.6826359427027</v>
      </c>
    </row>
    <row r="13" spans="2:13" s="97" customFormat="1" ht="21" customHeight="1">
      <c r="B13" s="51" t="s">
        <v>492</v>
      </c>
      <c r="C13" s="54">
        <f>BS!C6</f>
        <v>273.74088316649096</v>
      </c>
      <c r="D13" s="54">
        <f>BS!D6</f>
        <v>273.74088316649096</v>
      </c>
      <c r="E13" s="54">
        <f>BS!E6</f>
        <v>273.74088316649096</v>
      </c>
      <c r="F13" s="54">
        <f>BS!F6</f>
        <v>273.74088316649096</v>
      </c>
      <c r="G13" s="54">
        <f>BS!G6</f>
        <v>273.74088316649096</v>
      </c>
      <c r="H13" s="54">
        <f>BS!H6</f>
        <v>273.74088316649096</v>
      </c>
      <c r="I13" s="54">
        <f>BS!I6</f>
        <v>273.74088316649096</v>
      </c>
      <c r="J13" s="54">
        <f>BS!J6</f>
        <v>273.74088316649096</v>
      </c>
      <c r="K13" s="54">
        <f>BS!K6</f>
        <v>273.74088316649096</v>
      </c>
      <c r="L13" s="54">
        <f>BS!L6</f>
        <v>273.74088316649096</v>
      </c>
      <c r="M13" s="54">
        <f>BS!M6</f>
        <v>273.74088316649096</v>
      </c>
    </row>
    <row r="14" spans="2:13" s="97" customFormat="1" ht="21" customHeight="1">
      <c r="B14" s="51" t="s">
        <v>493</v>
      </c>
      <c r="C14" s="54">
        <f>BS!C6+BS!C7</f>
        <v>186.07018889896815</v>
      </c>
      <c r="D14" s="54">
        <f>BS!D6+BS!D7</f>
        <v>189.764944420863</v>
      </c>
      <c r="E14" s="54">
        <f>BS!E6+BS!E7</f>
        <v>219.46311532866787</v>
      </c>
      <c r="F14" s="54">
        <f>BS!F6+BS!F7</f>
        <v>274.57460344427011</v>
      </c>
      <c r="G14" s="54">
        <f>BS!G6+BS!G7</f>
        <v>365.75052043680796</v>
      </c>
      <c r="H14" s="54">
        <f>BS!H6+BS!H7</f>
        <v>475.18879859113184</v>
      </c>
      <c r="I14" s="54">
        <f>BS!I6+BS!I7</f>
        <v>603.31726322987845</v>
      </c>
      <c r="J14" s="54">
        <f>BS!J6+BS!J7</f>
        <v>749.80959824146294</v>
      </c>
      <c r="K14" s="54">
        <f>BS!K6+BS!K7</f>
        <v>911.51353623932232</v>
      </c>
      <c r="L14" s="54">
        <f>BS!L6+BS!L7</f>
        <v>1085.3872556831736</v>
      </c>
      <c r="M14" s="54">
        <f>BS!M6+BS!M7</f>
        <v>1170.6826359427027</v>
      </c>
    </row>
    <row r="15" spans="2:13" s="97" customFormat="1" ht="21" customHeight="1">
      <c r="B15" s="51" t="s">
        <v>533</v>
      </c>
      <c r="C15" s="54">
        <f>BS!C8</f>
        <v>430.2</v>
      </c>
      <c r="D15" s="54">
        <f>BS!D8</f>
        <v>358.5</v>
      </c>
      <c r="E15" s="54">
        <f>BS!E8</f>
        <v>286.8</v>
      </c>
      <c r="F15" s="54">
        <f>BS!F8</f>
        <v>215.10000000000002</v>
      </c>
      <c r="G15" s="54">
        <f>BS!G8</f>
        <v>143.40000000000003</v>
      </c>
      <c r="H15" s="54">
        <f>BS!H8</f>
        <v>71.700000000000031</v>
      </c>
      <c r="I15" s="54">
        <f>BS!I8</f>
        <v>0</v>
      </c>
      <c r="J15" s="54">
        <f>BS!J8</f>
        <v>0</v>
      </c>
      <c r="K15" s="54">
        <f>BS!K8</f>
        <v>0</v>
      </c>
      <c r="L15" s="54">
        <f>BS!L8</f>
        <v>0</v>
      </c>
      <c r="M15" s="54">
        <f>BS!M8</f>
        <v>0</v>
      </c>
    </row>
    <row r="16" spans="2:13" s="97" customFormat="1" ht="21" customHeight="1">
      <c r="B16" s="51" t="s">
        <v>634</v>
      </c>
      <c r="C16" s="54">
        <f>C15+BS!C10+BS!C11+BS!C12</f>
        <v>675.42236103793459</v>
      </c>
      <c r="D16" s="54">
        <f>D15+BS!D10+BS!D11+BS!D12</f>
        <v>639.57944383561653</v>
      </c>
      <c r="E16" s="54">
        <f>E15+BS!E10+BS!E11+BS!E12</f>
        <v>577.97341602739721</v>
      </c>
      <c r="F16" s="54">
        <f>F15+BS!F10+BS!F11+BS!F12</f>
        <v>516.87208682876712</v>
      </c>
      <c r="G16" s="54">
        <f>G15+BS!G10+BS!G11+BS!G12</f>
        <v>485.51327756648124</v>
      </c>
      <c r="H16" s="54">
        <f>H15+BS!H10+BS!H11+BS!H12</f>
        <v>426.9589414448053</v>
      </c>
      <c r="I16" s="54">
        <f>I15+BS!I10+BS!I11+BS!I12</f>
        <v>369.06188851704565</v>
      </c>
      <c r="J16" s="54">
        <f>J15+BS!J10+BS!J11+BS!J12</f>
        <v>311.85498294289789</v>
      </c>
      <c r="K16" s="54">
        <f>K15+BS!K10+BS!K11+BS!K12</f>
        <v>327.07273209004273</v>
      </c>
      <c r="L16" s="54">
        <f>L15+BS!L10+BS!L11+BS!L12</f>
        <v>343.05136869454492</v>
      </c>
      <c r="M16" s="54">
        <f>M15+BS!M10+BS!M11+BS!M12</f>
        <v>0</v>
      </c>
    </row>
    <row r="17" spans="2:14" s="97" customFormat="1" ht="21" customHeight="1">
      <c r="B17" s="51" t="s">
        <v>635</v>
      </c>
      <c r="C17" s="54">
        <f>C14</f>
        <v>186.07018889896815</v>
      </c>
      <c r="D17" s="54">
        <f t="shared" ref="D17:M17" si="3">D14</f>
        <v>189.764944420863</v>
      </c>
      <c r="E17" s="54">
        <f t="shared" si="3"/>
        <v>219.46311532866787</v>
      </c>
      <c r="F17" s="54">
        <f t="shared" si="3"/>
        <v>274.57460344427011</v>
      </c>
      <c r="G17" s="54">
        <f t="shared" si="3"/>
        <v>365.75052043680796</v>
      </c>
      <c r="H17" s="54">
        <f t="shared" si="3"/>
        <v>475.18879859113184</v>
      </c>
      <c r="I17" s="54">
        <f t="shared" si="3"/>
        <v>603.31726322987845</v>
      </c>
      <c r="J17" s="54">
        <f t="shared" si="3"/>
        <v>749.80959824146294</v>
      </c>
      <c r="K17" s="54">
        <f t="shared" si="3"/>
        <v>911.51353623932232</v>
      </c>
      <c r="L17" s="54">
        <f t="shared" si="3"/>
        <v>1085.3872556831736</v>
      </c>
      <c r="M17" s="54">
        <f t="shared" si="3"/>
        <v>1170.6826359427027</v>
      </c>
    </row>
    <row r="18" spans="2:14" s="97" customFormat="1" ht="21" customHeight="1">
      <c r="B18" s="51" t="s">
        <v>494</v>
      </c>
      <c r="C18" s="54">
        <f>'P &amp; L'!D9</f>
        <v>415.79999999999995</v>
      </c>
      <c r="D18" s="54">
        <f>'P &amp; L'!E9</f>
        <v>997.92000000000019</v>
      </c>
      <c r="E18" s="54">
        <f>'P &amp; L'!F9</f>
        <v>1047.816</v>
      </c>
      <c r="F18" s="54">
        <f>'P &amp; L'!G9</f>
        <v>1100.2068000000002</v>
      </c>
      <c r="G18" s="54">
        <f>'P &amp; L'!H9</f>
        <v>1299.6192825000003</v>
      </c>
      <c r="H18" s="54">
        <f>'P &amp; L'!I9</f>
        <v>1364.6002466250004</v>
      </c>
      <c r="I18" s="54">
        <f>'P &amp; L'!J9</f>
        <v>1432.8302589562506</v>
      </c>
      <c r="J18" s="54">
        <f>'P &amp; L'!K9</f>
        <v>1504.471771904063</v>
      </c>
      <c r="K18" s="54">
        <f>'P &amp; L'!L9</f>
        <v>1579.6953604992661</v>
      </c>
      <c r="L18" s="54">
        <f>'P &amp; L'!M9</f>
        <v>1658.6801285242298</v>
      </c>
      <c r="M18" s="54">
        <f>'P &amp; L'!N9</f>
        <v>870.80706747522038</v>
      </c>
    </row>
    <row r="19" spans="2:14" s="97" customFormat="1" ht="21" customHeight="1">
      <c r="B19" s="51" t="s">
        <v>477</v>
      </c>
      <c r="C19" s="54">
        <f>BS!C20</f>
        <v>604.5252096774193</v>
      </c>
      <c r="D19" s="54">
        <f>BS!D20</f>
        <v>518.59124818548389</v>
      </c>
      <c r="E19" s="54">
        <f>BS!E20</f>
        <v>445.07289892137095</v>
      </c>
      <c r="F19" s="54">
        <f>BS!F20</f>
        <v>382.15526825050404</v>
      </c>
      <c r="G19" s="54">
        <f>BS!G20</f>
        <v>328.29095176353326</v>
      </c>
      <c r="H19" s="54">
        <f>BS!H20</f>
        <v>282.16038537454762</v>
      </c>
      <c r="I19" s="54">
        <f>BS!I20</f>
        <v>242.63809630635541</v>
      </c>
      <c r="J19" s="54">
        <f>BS!J20</f>
        <v>208.76397372459303</v>
      </c>
      <c r="K19" s="54">
        <f>BS!K20</f>
        <v>179.71881034367595</v>
      </c>
      <c r="L19" s="54">
        <f>BS!L20</f>
        <v>154.80347820211921</v>
      </c>
      <c r="M19" s="54">
        <f>BS!M20</f>
        <v>0</v>
      </c>
    </row>
    <row r="20" spans="2:14" s="97" customFormat="1" ht="21" customHeight="1">
      <c r="B20" s="51" t="s">
        <v>501</v>
      </c>
      <c r="C20" s="54">
        <f>BS!C8</f>
        <v>430.2</v>
      </c>
      <c r="D20" s="54">
        <f>BS!D8</f>
        <v>358.5</v>
      </c>
      <c r="E20" s="54">
        <f>BS!E8</f>
        <v>286.8</v>
      </c>
      <c r="F20" s="54">
        <f>BS!F8</f>
        <v>215.10000000000002</v>
      </c>
      <c r="G20" s="54">
        <f>BS!G8</f>
        <v>143.40000000000003</v>
      </c>
      <c r="H20" s="54">
        <f>BS!H8</f>
        <v>71.700000000000031</v>
      </c>
      <c r="I20" s="54">
        <f>BS!I8</f>
        <v>0</v>
      </c>
      <c r="J20" s="54">
        <f>BS!J8</f>
        <v>0</v>
      </c>
      <c r="K20" s="54">
        <f>BS!K8</f>
        <v>0</v>
      </c>
      <c r="L20" s="54">
        <f>BS!L8</f>
        <v>0</v>
      </c>
      <c r="M20" s="54">
        <f>BS!M8</f>
        <v>0</v>
      </c>
    </row>
    <row r="21" spans="2:14" s="97" customFormat="1" ht="21" customHeight="1">
      <c r="B21" s="51" t="s">
        <v>675</v>
      </c>
      <c r="C21" s="54">
        <f>BS!C8+BS!C11</f>
        <v>501.9</v>
      </c>
      <c r="D21" s="54">
        <f>BS!D8+BS!D11</f>
        <v>430.2</v>
      </c>
      <c r="E21" s="54">
        <f>BS!E8+BS!E11</f>
        <v>358.5</v>
      </c>
      <c r="F21" s="54">
        <f>BS!F8+BS!F11</f>
        <v>286.8</v>
      </c>
      <c r="G21" s="54">
        <f>BS!G8+BS!G11</f>
        <v>215.10000000000002</v>
      </c>
      <c r="H21" s="54">
        <f>BS!H8+BS!H11</f>
        <v>143.40000000000003</v>
      </c>
      <c r="I21" s="54">
        <f>BS!I8+BS!I11</f>
        <v>71.7</v>
      </c>
      <c r="J21" s="54">
        <f>BS!J8+BS!J11</f>
        <v>0</v>
      </c>
      <c r="K21" s="54">
        <f>BS!K8+BS!K11</f>
        <v>0</v>
      </c>
      <c r="L21" s="54">
        <f>BS!L8+BS!L11</f>
        <v>0</v>
      </c>
      <c r="M21" s="54">
        <f>BS!M8+BS!M11</f>
        <v>0</v>
      </c>
    </row>
    <row r="22" spans="2:14" s="97" customFormat="1" ht="21" customHeight="1">
      <c r="B22" s="51" t="s">
        <v>676</v>
      </c>
      <c r="C22" s="54">
        <f>BS!C6</f>
        <v>273.74088316649096</v>
      </c>
      <c r="D22" s="54">
        <f>BS!D6</f>
        <v>273.74088316649096</v>
      </c>
      <c r="E22" s="54">
        <f>BS!E6</f>
        <v>273.74088316649096</v>
      </c>
      <c r="F22" s="54">
        <f>BS!F6</f>
        <v>273.74088316649096</v>
      </c>
      <c r="G22" s="54">
        <f>BS!G6</f>
        <v>273.74088316649096</v>
      </c>
      <c r="H22" s="54">
        <f>BS!H6</f>
        <v>273.74088316649096</v>
      </c>
      <c r="I22" s="54">
        <f>BS!I6</f>
        <v>273.74088316649096</v>
      </c>
      <c r="J22" s="54">
        <f>BS!J6</f>
        <v>273.74088316649096</v>
      </c>
      <c r="K22" s="54">
        <f>BS!K6</f>
        <v>273.74088316649096</v>
      </c>
      <c r="L22" s="54">
        <f>BS!L6</f>
        <v>273.74088316649096</v>
      </c>
      <c r="M22" s="54">
        <f>BS!M6</f>
        <v>273.74088316649096</v>
      </c>
    </row>
    <row r="23" spans="2:14" s="97" customFormat="1" ht="21" customHeight="1">
      <c r="B23" s="51"/>
      <c r="C23" s="54"/>
      <c r="D23" s="54"/>
      <c r="E23" s="54"/>
      <c r="F23" s="54"/>
      <c r="G23" s="54"/>
      <c r="H23" s="54"/>
      <c r="I23" s="44"/>
      <c r="J23" s="44"/>
      <c r="K23" s="44"/>
      <c r="L23" s="44"/>
      <c r="M23" s="44"/>
    </row>
    <row r="24" spans="2:14" s="97" customFormat="1" ht="21" customHeight="1">
      <c r="B24" s="51" t="s">
        <v>462</v>
      </c>
      <c r="C24" s="100">
        <f>BS!C22+BS!C23+BS!C24</f>
        <v>225.46734025948334</v>
      </c>
      <c r="D24" s="100">
        <f>BS!D22+BS!D23+BS!D24</f>
        <v>286.25314007099553</v>
      </c>
      <c r="E24" s="100">
        <f>BS!E22+BS!E23+BS!E24</f>
        <v>334.86363243469401</v>
      </c>
      <c r="F24" s="100">
        <f>BS!F22+BS!F23+BS!F24</f>
        <v>398.79142202253308</v>
      </c>
      <c r="G24" s="100">
        <f>BS!G22+BS!G23+BS!G24</f>
        <v>519.47284623975565</v>
      </c>
      <c r="H24" s="100">
        <f>BS!H22+BS!H23+BS!H24</f>
        <v>619.9873546613893</v>
      </c>
      <c r="I24" s="100">
        <f>BS!I22+BS!I23+BS!I24</f>
        <v>729.74105544056852</v>
      </c>
      <c r="J24" s="100">
        <f>BS!J22+BS!J23+BS!J24</f>
        <v>852.90060745976746</v>
      </c>
      <c r="K24" s="100">
        <f>BS!K22+BS!K23+BS!K24</f>
        <v>1058.867457985689</v>
      </c>
      <c r="L24" s="100">
        <f>BS!L22+BS!L23+BS!L24</f>
        <v>1273.6351461755994</v>
      </c>
      <c r="M24" s="100">
        <f>BS!M22+BS!M23+BS!M24</f>
        <v>1170.6826359427025</v>
      </c>
    </row>
    <row r="25" spans="2:14" s="97" customFormat="1" ht="21" customHeight="1">
      <c r="B25" s="51" t="s">
        <v>521</v>
      </c>
      <c r="C25" s="100">
        <f>BS!C10+BS!C11</f>
        <v>138.31096153846153</v>
      </c>
      <c r="D25" s="100">
        <f>BS!D10+BS!D11</f>
        <v>145.51278904109591</v>
      </c>
      <c r="E25" s="100">
        <f>BS!E10+BS!E11</f>
        <v>147.70342849315068</v>
      </c>
      <c r="F25" s="100">
        <f>BS!F10+BS!F11</f>
        <v>150.00359991780823</v>
      </c>
      <c r="G25" s="100">
        <f>BS!G10+BS!G11</f>
        <v>158.75862740291097</v>
      </c>
      <c r="H25" s="100">
        <f>BS!H10+BS!H11</f>
        <v>161.61155877305652</v>
      </c>
      <c r="I25" s="100">
        <f>BS!I10+BS!I11</f>
        <v>164.60713671170936</v>
      </c>
      <c r="J25" s="100">
        <f>BS!J10+BS!J11</f>
        <v>96.05249354729483</v>
      </c>
      <c r="K25" s="100">
        <f>BS!K10+BS!K11</f>
        <v>99.355118224659577</v>
      </c>
      <c r="L25" s="100">
        <f>BS!L10+BS!L11</f>
        <v>102.82287413589256</v>
      </c>
      <c r="M25" s="100">
        <f>BS!M10+BS!M11</f>
        <v>0</v>
      </c>
    </row>
    <row r="26" spans="2:14" s="97" customFormat="1" ht="21" customHeight="1">
      <c r="B26" s="51"/>
      <c r="C26" s="100"/>
      <c r="D26" s="100"/>
      <c r="E26" s="100"/>
      <c r="F26" s="100"/>
      <c r="G26" s="100"/>
      <c r="H26" s="100"/>
      <c r="I26" s="44"/>
      <c r="J26" s="44"/>
      <c r="K26" s="44"/>
      <c r="L26" s="44"/>
      <c r="M26" s="44"/>
    </row>
    <row r="27" spans="2:14" s="97" customFormat="1" ht="21" customHeight="1">
      <c r="B27" s="204" t="s">
        <v>495</v>
      </c>
      <c r="C27" s="205">
        <f t="shared" ref="C27" si="4">C9/C18</f>
        <v>-0.21084823056162294</v>
      </c>
      <c r="D27" s="205">
        <f t="shared" ref="D27:M27" si="5">D9/D18</f>
        <v>3.7024566316887601E-3</v>
      </c>
      <c r="E27" s="205">
        <f t="shared" si="5"/>
        <v>2.8342925578350473E-2</v>
      </c>
      <c r="F27" s="205">
        <f t="shared" si="5"/>
        <v>5.009193554848252E-2</v>
      </c>
      <c r="G27" s="205">
        <f t="shared" si="5"/>
        <v>7.015586658359528E-2</v>
      </c>
      <c r="H27" s="205">
        <f t="shared" si="5"/>
        <v>8.0198049520357556E-2</v>
      </c>
      <c r="I27" s="205">
        <f t="shared" si="5"/>
        <v>8.9423338066633343E-2</v>
      </c>
      <c r="J27" s="205">
        <f t="shared" si="5"/>
        <v>9.7371275252431888E-2</v>
      </c>
      <c r="K27" s="205">
        <f t="shared" si="5"/>
        <v>0.10236400133931689</v>
      </c>
      <c r="L27" s="205">
        <f t="shared" si="5"/>
        <v>0.10482655242186525</v>
      </c>
      <c r="M27" s="205">
        <f t="shared" si="5"/>
        <v>9.7949802482461185E-2</v>
      </c>
    </row>
    <row r="28" spans="2:14" s="97" customFormat="1" ht="21" customHeight="1">
      <c r="B28" s="204" t="s">
        <v>496</v>
      </c>
      <c r="C28" s="205">
        <f t="shared" ref="C28" si="6">C7/C12</f>
        <v>-7.838435347470632E-2</v>
      </c>
      <c r="D28" s="205">
        <f t="shared" ref="D28:M28" si="7">D7/D12</f>
        <v>0.12456851236441305</v>
      </c>
      <c r="E28" s="205">
        <f t="shared" si="7"/>
        <v>0.17465954670326336</v>
      </c>
      <c r="F28" s="205">
        <f t="shared" si="7"/>
        <v>0.21876059295430583</v>
      </c>
      <c r="G28" s="205">
        <f t="shared" si="7"/>
        <v>0.32971995224320888</v>
      </c>
      <c r="H28" s="205">
        <f t="shared" si="7"/>
        <v>0.34138184206821603</v>
      </c>
      <c r="I28" s="205">
        <f t="shared" si="7"/>
        <v>0.33970121339813658</v>
      </c>
      <c r="J28" s="205">
        <f t="shared" si="7"/>
        <v>0.29716779855154452</v>
      </c>
      <c r="K28" s="205">
        <f t="shared" si="7"/>
        <v>0.26382811312539722</v>
      </c>
      <c r="L28" s="205">
        <f t="shared" si="7"/>
        <v>0.23778529665704495</v>
      </c>
      <c r="M28" s="205">
        <f t="shared" si="7"/>
        <v>0.10865033593436624</v>
      </c>
    </row>
    <row r="29" spans="2:14" s="97" customFormat="1" ht="21" customHeight="1">
      <c r="B29" s="204" t="s">
        <v>497</v>
      </c>
      <c r="C29" s="205">
        <f t="shared" ref="C29" si="8">C9/C13</f>
        <v>-0.32026890997571938</v>
      </c>
      <c r="D29" s="205">
        <f t="shared" ref="D29:M29" si="9">D9/D13</f>
        <v>1.3497273330734723E-2</v>
      </c>
      <c r="E29" s="205">
        <f t="shared" si="9"/>
        <v>0.10849008216921059</v>
      </c>
      <c r="F29" s="205">
        <f t="shared" si="9"/>
        <v>0.20132720943288199</v>
      </c>
      <c r="G29" s="205">
        <f t="shared" si="9"/>
        <v>0.3330738029988895</v>
      </c>
      <c r="H29" s="205">
        <f t="shared" si="9"/>
        <v>0.39978784640569326</v>
      </c>
      <c r="I29" s="205">
        <f t="shared" si="9"/>
        <v>0.46806477409082536</v>
      </c>
      <c r="J29" s="205">
        <f t="shared" si="9"/>
        <v>0.53514963975069396</v>
      </c>
      <c r="K29" s="205">
        <f t="shared" si="9"/>
        <v>0.59071898989786698</v>
      </c>
      <c r="L29" s="205">
        <f t="shared" si="9"/>
        <v>0.63517629311548707</v>
      </c>
      <c r="M29" s="205">
        <f t="shared" si="9"/>
        <v>0.31159167484548478</v>
      </c>
    </row>
    <row r="30" spans="2:14" s="97" customFormat="1" ht="21" customHeight="1">
      <c r="B30" s="204" t="s">
        <v>498</v>
      </c>
      <c r="C30" s="205">
        <f t="shared" ref="C30" si="10">C9/C14</f>
        <v>-0.47117001807917752</v>
      </c>
      <c r="D30" s="205">
        <f t="shared" ref="D30:M30" si="11">D9/D14</f>
        <v>1.9470168914341598E-2</v>
      </c>
      <c r="E30" s="205">
        <f t="shared" si="11"/>
        <v>0.13532192351926159</v>
      </c>
      <c r="F30" s="205">
        <f t="shared" si="11"/>
        <v>0.2007158980629761</v>
      </c>
      <c r="G30" s="205">
        <f t="shared" si="11"/>
        <v>0.24928444909291833</v>
      </c>
      <c r="H30" s="205">
        <f t="shared" si="11"/>
        <v>0.23030483563331683</v>
      </c>
      <c r="I30" s="205">
        <f t="shared" si="11"/>
        <v>0.21237327762313105</v>
      </c>
      <c r="J30" s="205">
        <f t="shared" si="11"/>
        <v>0.19537271242613402</v>
      </c>
      <c r="K30" s="205">
        <f t="shared" si="11"/>
        <v>0.17740157613567617</v>
      </c>
      <c r="L30" s="205">
        <f t="shared" si="11"/>
        <v>0.16019509952179262</v>
      </c>
      <c r="M30" s="205">
        <f t="shared" si="11"/>
        <v>7.285952455495695E-2</v>
      </c>
      <c r="N30" s="47" t="s">
        <v>674</v>
      </c>
    </row>
    <row r="31" spans="2:14" s="97" customFormat="1" ht="21" customHeight="1">
      <c r="B31" s="204" t="s">
        <v>499</v>
      </c>
      <c r="C31" s="206">
        <f>DSCR!C14</f>
        <v>1.3253632951185643</v>
      </c>
      <c r="D31" s="206">
        <f>DSCR!D14</f>
        <v>1.1315369124722336</v>
      </c>
      <c r="E31" s="206">
        <f>DSCR!E14</f>
        <v>1.2416438232399445</v>
      </c>
      <c r="F31" s="206">
        <f>DSCR!F14</f>
        <v>1.3753484799872004</v>
      </c>
      <c r="G31" s="206">
        <f>DSCR!G14</f>
        <v>1.622919614302831</v>
      </c>
      <c r="H31" s="206">
        <f>DSCR!H14</f>
        <v>1.7478099991859988</v>
      </c>
      <c r="I31" s="206">
        <f>DSCR!I14</f>
        <v>1.9101231846214342</v>
      </c>
      <c r="J31" s="206">
        <f>DSCR!J14</f>
        <v>2.1003346019399021</v>
      </c>
      <c r="K31" s="206">
        <f>DSCR!K14</f>
        <v>8.8196353538755048</v>
      </c>
      <c r="L31" s="206">
        <f>DSCR!L14</f>
        <v>8.7238518012992596</v>
      </c>
      <c r="M31" s="206">
        <f>DSCR!M14</f>
        <v>9.0739541302004536</v>
      </c>
      <c r="N31" s="121">
        <f>DSCR!C15</f>
        <v>2.0746346415418628</v>
      </c>
    </row>
    <row r="32" spans="2:14" s="97" customFormat="1" ht="21" customHeight="1">
      <c r="B32" s="204" t="s">
        <v>500</v>
      </c>
      <c r="C32" s="207">
        <f t="shared" ref="C32" si="12">C19/C20</f>
        <v>1.4052189904170602</v>
      </c>
      <c r="D32" s="207">
        <f t="shared" ref="D32:M32" si="13">D19/D20</f>
        <v>1.4465585723444461</v>
      </c>
      <c r="E32" s="207">
        <f t="shared" si="13"/>
        <v>1.5518580854998987</v>
      </c>
      <c r="F32" s="207">
        <f t="shared" si="13"/>
        <v>1.7766400197605952</v>
      </c>
      <c r="G32" s="207">
        <f t="shared" si="13"/>
        <v>2.2893371810567169</v>
      </c>
      <c r="H32" s="207">
        <f t="shared" si="13"/>
        <v>3.9352912883479427</v>
      </c>
      <c r="I32" s="207" t="e">
        <f t="shared" si="13"/>
        <v>#DIV/0!</v>
      </c>
      <c r="J32" s="207" t="e">
        <f t="shared" si="13"/>
        <v>#DIV/0!</v>
      </c>
      <c r="K32" s="207" t="e">
        <f t="shared" si="13"/>
        <v>#DIV/0!</v>
      </c>
      <c r="L32" s="207" t="e">
        <f t="shared" si="13"/>
        <v>#DIV/0!</v>
      </c>
      <c r="M32" s="207" t="e">
        <f t="shared" si="13"/>
        <v>#DIV/0!</v>
      </c>
    </row>
    <row r="33" spans="2:13" s="97" customFormat="1" ht="21" customHeight="1">
      <c r="B33" s="204" t="s">
        <v>520</v>
      </c>
      <c r="C33" s="207">
        <f>C6/(C10+C11)</f>
        <v>1.4142753204520722</v>
      </c>
      <c r="D33" s="207">
        <f t="shared" ref="D33:M33" si="14">D6/(D10+D11)</f>
        <v>2.3874029321913492</v>
      </c>
      <c r="E33" s="207">
        <f t="shared" si="14"/>
        <v>2.75760944106284</v>
      </c>
      <c r="F33" s="207">
        <f t="shared" si="14"/>
        <v>3.287075182704168</v>
      </c>
      <c r="G33" s="207">
        <f t="shared" si="14"/>
        <v>4.8166671526603873</v>
      </c>
      <c r="H33" s="207">
        <f t="shared" si="14"/>
        <v>5.7555856461237678</v>
      </c>
      <c r="I33" s="207">
        <f t="shared" si="14"/>
        <v>7.2486818621666282</v>
      </c>
      <c r="J33" s="207">
        <f t="shared" si="14"/>
        <v>9.4869069070596463</v>
      </c>
      <c r="K33" s="207">
        <f t="shared" si="14"/>
        <v>11.049127516368504</v>
      </c>
      <c r="L33" s="207">
        <f t="shared" si="14"/>
        <v>10.996000593279968</v>
      </c>
      <c r="M33" s="207">
        <f t="shared" si="14"/>
        <v>11.24515324477321</v>
      </c>
    </row>
    <row r="34" spans="2:13" s="97" customFormat="1" ht="21" customHeight="1">
      <c r="B34" s="204" t="s">
        <v>522</v>
      </c>
      <c r="C34" s="207">
        <f t="shared" ref="C34" si="15">C24/C25</f>
        <v>1.6301480211804136</v>
      </c>
      <c r="D34" s="207">
        <f t="shared" ref="D34:M34" si="16">D24/D25</f>
        <v>1.9672026215520584</v>
      </c>
      <c r="E34" s="207">
        <f t="shared" si="16"/>
        <v>2.2671351359337089</v>
      </c>
      <c r="F34" s="207">
        <f t="shared" si="16"/>
        <v>2.6585456765107214</v>
      </c>
      <c r="G34" s="207">
        <f t="shared" si="16"/>
        <v>3.2720920729642859</v>
      </c>
      <c r="H34" s="207">
        <f t="shared" si="16"/>
        <v>3.8362810146024784</v>
      </c>
      <c r="I34" s="207">
        <f t="shared" si="16"/>
        <v>4.4332285344263465</v>
      </c>
      <c r="J34" s="207">
        <f t="shared" si="16"/>
        <v>8.8795259338042261</v>
      </c>
      <c r="K34" s="207">
        <f t="shared" si="16"/>
        <v>10.657402224527594</v>
      </c>
      <c r="L34" s="207">
        <f t="shared" si="16"/>
        <v>12.386690771669544</v>
      </c>
      <c r="M34" s="207" t="e">
        <f t="shared" si="16"/>
        <v>#DIV/0!</v>
      </c>
    </row>
    <row r="35" spans="2:13" s="97" customFormat="1" ht="21" customHeight="1">
      <c r="B35" s="204" t="s">
        <v>633</v>
      </c>
      <c r="C35" s="207">
        <f t="shared" ref="C35" si="17">C16/C17</f>
        <v>3.6299332259219312</v>
      </c>
      <c r="D35" s="207">
        <f t="shared" ref="D35:M35" si="18">D16/D17</f>
        <v>3.3703772094868558</v>
      </c>
      <c r="E35" s="207">
        <f t="shared" si="18"/>
        <v>2.6335788369805306</v>
      </c>
      <c r="F35" s="207">
        <f t="shared" si="18"/>
        <v>1.8824468117047675</v>
      </c>
      <c r="G35" s="207">
        <f t="shared" si="18"/>
        <v>1.3274438461130369</v>
      </c>
      <c r="H35" s="207">
        <f t="shared" si="18"/>
        <v>0.89850380040665667</v>
      </c>
      <c r="I35" s="207">
        <f t="shared" si="18"/>
        <v>0.6117210811128807</v>
      </c>
      <c r="J35" s="207">
        <f t="shared" si="18"/>
        <v>0.41591223115080811</v>
      </c>
      <c r="K35" s="207">
        <f t="shared" si="18"/>
        <v>0.35882377944650534</v>
      </c>
      <c r="L35" s="207">
        <f t="shared" si="18"/>
        <v>0.31606356800146745</v>
      </c>
      <c r="M35" s="207">
        <f t="shared" si="18"/>
        <v>0</v>
      </c>
    </row>
    <row r="36" spans="2:13" s="97" customFormat="1" ht="21" customHeight="1">
      <c r="B36" s="204" t="s">
        <v>534</v>
      </c>
      <c r="C36" s="207">
        <f>C21/C22</f>
        <v>1.8334857190284624</v>
      </c>
      <c r="D36" s="207">
        <f t="shared" ref="D36:M36" si="19">D21/D22</f>
        <v>1.5715591877386821</v>
      </c>
      <c r="E36" s="207">
        <f t="shared" si="19"/>
        <v>1.3096326564489018</v>
      </c>
      <c r="F36" s="207">
        <f t="shared" si="19"/>
        <v>1.0477061251591213</v>
      </c>
      <c r="G36" s="207">
        <f t="shared" si="19"/>
        <v>0.78577959386934115</v>
      </c>
      <c r="H36" s="207">
        <f t="shared" si="19"/>
        <v>0.52385306257956077</v>
      </c>
      <c r="I36" s="207">
        <f t="shared" si="19"/>
        <v>0.26192653128978033</v>
      </c>
      <c r="J36" s="207">
        <f t="shared" si="19"/>
        <v>0</v>
      </c>
      <c r="K36" s="207">
        <f t="shared" si="19"/>
        <v>0</v>
      </c>
      <c r="L36" s="207">
        <f t="shared" si="19"/>
        <v>0</v>
      </c>
      <c r="M36" s="207">
        <f t="shared" si="19"/>
        <v>0</v>
      </c>
    </row>
    <row r="37" spans="2:13" s="97" customFormat="1" ht="21" customHeight="1">
      <c r="B37" s="135" t="s">
        <v>502</v>
      </c>
      <c r="C37" s="208"/>
      <c r="D37" s="208"/>
      <c r="E37" s="208"/>
      <c r="F37" s="208"/>
      <c r="G37" s="208"/>
      <c r="H37" s="208"/>
      <c r="I37" s="73"/>
      <c r="J37" s="73"/>
      <c r="K37" s="73"/>
      <c r="L37" s="73"/>
      <c r="M37" s="73"/>
    </row>
    <row r="38" spans="2:13" s="97" customFormat="1" ht="20.25" customHeight="1">
      <c r="B38" s="51" t="s">
        <v>29</v>
      </c>
      <c r="C38" s="100">
        <f>'P &amp; L'!D9</f>
        <v>415.79999999999995</v>
      </c>
      <c r="D38" s="100">
        <f>'P &amp; L'!E9</f>
        <v>997.92000000000019</v>
      </c>
      <c r="E38" s="100">
        <f>'P &amp; L'!F9</f>
        <v>1047.816</v>
      </c>
      <c r="F38" s="100">
        <f>'P &amp; L'!G9</f>
        <v>1100.2068000000002</v>
      </c>
      <c r="G38" s="100">
        <f>'P &amp; L'!H9</f>
        <v>1299.6192825000003</v>
      </c>
      <c r="H38" s="100">
        <f>'P &amp; L'!I9</f>
        <v>1364.6002466250004</v>
      </c>
      <c r="I38" s="100">
        <f>'P &amp; L'!J9</f>
        <v>1432.8302589562506</v>
      </c>
      <c r="J38" s="100">
        <f>'P &amp; L'!K9</f>
        <v>1504.471771904063</v>
      </c>
      <c r="K38" s="100">
        <f>'P &amp; L'!L9</f>
        <v>1579.6953604992661</v>
      </c>
      <c r="L38" s="100">
        <f>'P &amp; L'!M9</f>
        <v>1658.6801285242298</v>
      </c>
      <c r="M38" s="100">
        <f>'P &amp; L'!N9</f>
        <v>870.80706747522038</v>
      </c>
    </row>
    <row r="39" spans="2:13" s="97" customFormat="1" ht="20.25" customHeight="1">
      <c r="B39" s="51" t="s">
        <v>30</v>
      </c>
      <c r="C39" s="100">
        <f>'P &amp; L'!D14</f>
        <v>291.40650000000005</v>
      </c>
      <c r="D39" s="100">
        <f>'P &amp; L'!E14</f>
        <v>699.37560000000019</v>
      </c>
      <c r="E39" s="100">
        <f>'P &amp; L'!F14</f>
        <v>734.34438000000011</v>
      </c>
      <c r="F39" s="100">
        <f>'P &amp; L'!G14</f>
        <v>771.06159900000011</v>
      </c>
      <c r="G39" s="100">
        <f>'P &amp; L'!H14</f>
        <v>910.81651381875031</v>
      </c>
      <c r="H39" s="100">
        <f>'P &amp; L'!I14</f>
        <v>956.3573395096879</v>
      </c>
      <c r="I39" s="100">
        <f>'P &amp; L'!J14</f>
        <v>1004.1752064851725</v>
      </c>
      <c r="J39" s="100">
        <f>'P &amp; L'!K14</f>
        <v>1054.3839668094311</v>
      </c>
      <c r="K39" s="100">
        <f>'P &amp; L'!L14</f>
        <v>1107.1031651499027</v>
      </c>
      <c r="L39" s="100">
        <f>'P &amp; L'!M14</f>
        <v>1162.4583234073978</v>
      </c>
      <c r="M39" s="100">
        <f>'P &amp; L'!N14</f>
        <v>610.29061978888376</v>
      </c>
    </row>
    <row r="40" spans="2:13" s="97" customFormat="1" ht="20.25" customHeight="1">
      <c r="B40" s="51" t="s">
        <v>31</v>
      </c>
      <c r="C40" s="100">
        <f t="shared" ref="C40" si="20">C38-C39</f>
        <v>124.3934999999999</v>
      </c>
      <c r="D40" s="100">
        <f t="shared" ref="D40:M40" si="21">D38-D39</f>
        <v>298.5444</v>
      </c>
      <c r="E40" s="100">
        <f t="shared" si="21"/>
        <v>313.47161999999992</v>
      </c>
      <c r="F40" s="100">
        <f t="shared" si="21"/>
        <v>329.14520100000004</v>
      </c>
      <c r="G40" s="100">
        <f t="shared" si="21"/>
        <v>388.80276868124997</v>
      </c>
      <c r="H40" s="100">
        <f t="shared" si="21"/>
        <v>408.24290711531251</v>
      </c>
      <c r="I40" s="100">
        <f t="shared" si="21"/>
        <v>428.65505247107819</v>
      </c>
      <c r="J40" s="100">
        <f t="shared" si="21"/>
        <v>450.0878050946319</v>
      </c>
      <c r="K40" s="100">
        <f t="shared" si="21"/>
        <v>472.59219534936346</v>
      </c>
      <c r="L40" s="100">
        <f t="shared" si="21"/>
        <v>496.221805116832</v>
      </c>
      <c r="M40" s="100">
        <f t="shared" si="21"/>
        <v>260.51644768633662</v>
      </c>
    </row>
    <row r="41" spans="2:13" s="97" customFormat="1" ht="20.25" customHeight="1">
      <c r="B41" s="51" t="s">
        <v>32</v>
      </c>
      <c r="C41" s="100">
        <f>'P &amp; L'!D19</f>
        <v>68.7209</v>
      </c>
      <c r="D41" s="100">
        <f>'P &amp; L'!E19</f>
        <v>144.31389000000001</v>
      </c>
      <c r="E41" s="100">
        <f>'P &amp; L'!F19</f>
        <v>151.5295845</v>
      </c>
      <c r="F41" s="100">
        <f>'P &amp; L'!G19</f>
        <v>159.10606372500004</v>
      </c>
      <c r="G41" s="100">
        <f>'P &amp; L'!H19</f>
        <v>167.06136691125002</v>
      </c>
      <c r="H41" s="100">
        <f>'P &amp; L'!I19</f>
        <v>175.41443525681257</v>
      </c>
      <c r="I41" s="100">
        <f>'P &amp; L'!J19</f>
        <v>184.18515701965319</v>
      </c>
      <c r="J41" s="100">
        <f>'P &amp; L'!K19</f>
        <v>193.39441487063584</v>
      </c>
      <c r="K41" s="100">
        <f>'P &amp; L'!L19</f>
        <v>203.06413561416764</v>
      </c>
      <c r="L41" s="100">
        <f>'P &amp; L'!M19</f>
        <v>213.21734239487603</v>
      </c>
      <c r="M41" s="100">
        <f>'P &amp; L'!N19</f>
        <v>111.93910475730992</v>
      </c>
    </row>
    <row r="42" spans="2:13" s="97" customFormat="1" ht="20.25" customHeight="1">
      <c r="B42" s="51" t="s">
        <v>33</v>
      </c>
      <c r="C42" s="100">
        <f>'P &amp; L'!D22</f>
        <v>27.604499999999998</v>
      </c>
      <c r="D42" s="100">
        <f>'P &amp; L'!E22</f>
        <v>51.265500000000003</v>
      </c>
      <c r="E42" s="100">
        <f>'P &amp; L'!F22</f>
        <v>43.378500000000003</v>
      </c>
      <c r="F42" s="100">
        <f>'P &amp; L'!G22</f>
        <v>35.491500000000002</v>
      </c>
      <c r="G42" s="100">
        <f>'P &amp; L'!H22</f>
        <v>27.604500000000002</v>
      </c>
      <c r="H42" s="100">
        <f>'P &amp; L'!I22</f>
        <v>19.717500000000001</v>
      </c>
      <c r="I42" s="100">
        <f>'P &amp; L'!J22</f>
        <v>11.830500000000001</v>
      </c>
      <c r="J42" s="100">
        <f>'P &amp; L'!K22</f>
        <v>3.9434999999999998</v>
      </c>
      <c r="K42" s="100">
        <f>'P &amp; L'!L22</f>
        <v>0</v>
      </c>
      <c r="L42" s="100">
        <f>'P &amp; L'!M22</f>
        <v>0</v>
      </c>
      <c r="M42" s="100">
        <f>'P &amp; L'!N22</f>
        <v>0</v>
      </c>
    </row>
    <row r="43" spans="2:13" s="97" customFormat="1" ht="20.25" customHeight="1">
      <c r="B43" s="51" t="s">
        <v>34</v>
      </c>
      <c r="C43" s="100">
        <f>'P &amp; L'!D24</f>
        <v>100.47854032258064</v>
      </c>
      <c r="D43" s="100">
        <f>'P &amp; L'!E24</f>
        <v>85.933961491935477</v>
      </c>
      <c r="E43" s="100">
        <f>'P &amp; L'!F24</f>
        <v>73.518349264112899</v>
      </c>
      <c r="F43" s="100">
        <f>'P &amp; L'!G24</f>
        <v>62.917630670866927</v>
      </c>
      <c r="G43" s="100">
        <f>'P &amp; L'!H24</f>
        <v>53.864316486970765</v>
      </c>
      <c r="H43" s="100">
        <f>'P &amp; L'!I24</f>
        <v>46.130566388985642</v>
      </c>
      <c r="I43" s="100">
        <f>'P &amp; L'!J24</f>
        <v>39.522289068192222</v>
      </c>
      <c r="J43" s="100">
        <f>'P &amp; L'!K24</f>
        <v>33.874122581762386</v>
      </c>
      <c r="K43" s="100">
        <f>'P &amp; L'!L24</f>
        <v>29.045163380917117</v>
      </c>
      <c r="L43" s="100">
        <f>'P &amp; L'!M24</f>
        <v>24.915332141556735</v>
      </c>
      <c r="M43" s="100">
        <f>'P &amp; L'!N24</f>
        <v>21.382281261322689</v>
      </c>
    </row>
    <row r="44" spans="2:13" s="97" customFormat="1" ht="20.25" customHeight="1">
      <c r="B44" s="51" t="s">
        <v>35</v>
      </c>
      <c r="C44" s="100">
        <f t="shared" ref="C44" si="22">C41+C42+C43</f>
        <v>196.80394032258064</v>
      </c>
      <c r="D44" s="100">
        <f t="shared" ref="D44:M44" si="23">D41+D42+D43</f>
        <v>281.51335149193551</v>
      </c>
      <c r="E44" s="100">
        <f t="shared" si="23"/>
        <v>268.42643376411291</v>
      </c>
      <c r="F44" s="100">
        <f t="shared" si="23"/>
        <v>257.51519439586696</v>
      </c>
      <c r="G44" s="100">
        <f t="shared" si="23"/>
        <v>248.5301833982208</v>
      </c>
      <c r="H44" s="100">
        <f t="shared" si="23"/>
        <v>241.26250164579821</v>
      </c>
      <c r="I44" s="100">
        <f t="shared" si="23"/>
        <v>235.5379460878454</v>
      </c>
      <c r="J44" s="100">
        <f t="shared" si="23"/>
        <v>231.21203745239822</v>
      </c>
      <c r="K44" s="100">
        <f t="shared" si="23"/>
        <v>232.10929899508477</v>
      </c>
      <c r="L44" s="100">
        <f t="shared" si="23"/>
        <v>238.13267453643277</v>
      </c>
      <c r="M44" s="100">
        <f t="shared" si="23"/>
        <v>133.32138601863261</v>
      </c>
    </row>
    <row r="45" spans="2:13" ht="20.25" hidden="1" customHeight="1">
      <c r="B45" s="51" t="s">
        <v>36</v>
      </c>
    </row>
    <row r="46" spans="2:13" ht="20.25" hidden="1" customHeight="1">
      <c r="B46" s="51" t="s">
        <v>37</v>
      </c>
    </row>
    <row r="47" spans="2:13" ht="20.25" hidden="1" customHeight="1">
      <c r="B47" s="51" t="s">
        <v>38</v>
      </c>
    </row>
    <row r="48" spans="2:13" ht="20.25" hidden="1" customHeight="1">
      <c r="B48" s="51" t="s">
        <v>39</v>
      </c>
    </row>
    <row r="49" spans="2:13" ht="20.25" hidden="1" customHeight="1">
      <c r="B49" s="51" t="s">
        <v>40</v>
      </c>
    </row>
    <row r="50" spans="2:13" ht="20.25" hidden="1" customHeight="1">
      <c r="B50" s="51" t="s">
        <v>41</v>
      </c>
    </row>
    <row r="51" spans="2:13" ht="20.25" customHeight="1">
      <c r="B51" s="156" t="s">
        <v>503</v>
      </c>
      <c r="C51" s="100">
        <f t="shared" ref="C51" si="24">C40-C44</f>
        <v>-72.41044032258074</v>
      </c>
      <c r="D51" s="100">
        <f t="shared" ref="D51:M51" si="25">D40-D44</f>
        <v>17.031048508064487</v>
      </c>
      <c r="E51" s="100">
        <f t="shared" si="25"/>
        <v>45.045186235887002</v>
      </c>
      <c r="F51" s="100">
        <f t="shared" si="25"/>
        <v>71.630006604133087</v>
      </c>
      <c r="G51" s="100">
        <f t="shared" si="25"/>
        <v>140.27258528302917</v>
      </c>
      <c r="H51" s="100">
        <f t="shared" si="25"/>
        <v>166.9804054695143</v>
      </c>
      <c r="I51" s="100">
        <f t="shared" si="25"/>
        <v>193.11710638323279</v>
      </c>
      <c r="J51" s="100">
        <f t="shared" si="25"/>
        <v>218.87576764223368</v>
      </c>
      <c r="K51" s="100">
        <f t="shared" si="25"/>
        <v>240.48289635427869</v>
      </c>
      <c r="L51" s="100">
        <f t="shared" si="25"/>
        <v>258.08913058039923</v>
      </c>
      <c r="M51" s="100">
        <f t="shared" si="25"/>
        <v>127.19506166770401</v>
      </c>
    </row>
    <row r="52" spans="2:13" ht="20.25" customHeight="1">
      <c r="B52" s="156" t="s">
        <v>504</v>
      </c>
      <c r="C52" s="201">
        <f t="shared" ref="C52" si="26">C40/C38</f>
        <v>0.29916666666666647</v>
      </c>
      <c r="D52" s="201">
        <f t="shared" ref="D52:M52" si="27">D40/D38</f>
        <v>0.29916666666666658</v>
      </c>
      <c r="E52" s="201">
        <f t="shared" si="27"/>
        <v>0.29916666666666658</v>
      </c>
      <c r="F52" s="201">
        <f t="shared" si="27"/>
        <v>0.29916666666666664</v>
      </c>
      <c r="G52" s="201">
        <f t="shared" si="27"/>
        <v>0.29916666666666658</v>
      </c>
      <c r="H52" s="201">
        <f t="shared" si="27"/>
        <v>0.29916666666666658</v>
      </c>
      <c r="I52" s="201">
        <f t="shared" si="27"/>
        <v>0.29916666666666658</v>
      </c>
      <c r="J52" s="201">
        <f t="shared" si="27"/>
        <v>0.29916666666666647</v>
      </c>
      <c r="K52" s="201">
        <f t="shared" si="27"/>
        <v>0.29916666666666647</v>
      </c>
      <c r="L52" s="201">
        <f t="shared" si="27"/>
        <v>0.29916666666666664</v>
      </c>
      <c r="M52" s="201">
        <f t="shared" si="27"/>
        <v>0.29916666666666653</v>
      </c>
    </row>
    <row r="53" spans="2:13" ht="20.25" customHeight="1">
      <c r="B53" s="209" t="s">
        <v>505</v>
      </c>
      <c r="C53" s="210">
        <f t="shared" ref="C53" si="28">(C41/C40)*C38</f>
        <v>229.7077437325907</v>
      </c>
      <c r="D53" s="210">
        <f t="shared" ref="D53:M53" si="29">(D41/D40)*D38</f>
        <v>482.3862618384403</v>
      </c>
      <c r="E53" s="210">
        <f t="shared" si="29"/>
        <v>506.50557493036229</v>
      </c>
      <c r="F53" s="210">
        <f t="shared" si="29"/>
        <v>531.83085367688034</v>
      </c>
      <c r="G53" s="210">
        <f t="shared" si="29"/>
        <v>558.42239636072452</v>
      </c>
      <c r="H53" s="210">
        <f t="shared" si="29"/>
        <v>586.34351617876086</v>
      </c>
      <c r="I53" s="210">
        <f t="shared" si="29"/>
        <v>615.6606919876989</v>
      </c>
      <c r="J53" s="210">
        <f t="shared" si="29"/>
        <v>646.44372658708392</v>
      </c>
      <c r="K53" s="210">
        <f t="shared" si="29"/>
        <v>678.76591291643831</v>
      </c>
      <c r="L53" s="210">
        <f t="shared" si="29"/>
        <v>712.70420856225974</v>
      </c>
      <c r="M53" s="210">
        <f t="shared" si="29"/>
        <v>374.16970949518657</v>
      </c>
    </row>
    <row r="54" spans="2:13" ht="20.25" customHeight="1">
      <c r="B54" s="211" t="s">
        <v>506</v>
      </c>
      <c r="C54" s="212">
        <f t="shared" ref="C54" si="30">C53/C38</f>
        <v>0.55244767612455681</v>
      </c>
      <c r="D54" s="212">
        <f t="shared" ref="D54:M54" si="31">D53/D38</f>
        <v>0.48339171660898689</v>
      </c>
      <c r="E54" s="212">
        <f t="shared" si="31"/>
        <v>0.48339171660898694</v>
      </c>
      <c r="F54" s="212">
        <f t="shared" si="31"/>
        <v>0.48339171660898683</v>
      </c>
      <c r="G54" s="212">
        <f t="shared" si="31"/>
        <v>0.42968152587465508</v>
      </c>
      <c r="H54" s="212">
        <f t="shared" si="31"/>
        <v>0.42968152587465513</v>
      </c>
      <c r="I54" s="212">
        <f t="shared" si="31"/>
        <v>0.42968152587465502</v>
      </c>
      <c r="J54" s="212">
        <f t="shared" si="31"/>
        <v>0.42968152587465513</v>
      </c>
      <c r="K54" s="212">
        <f t="shared" si="31"/>
        <v>0.42968152587465525</v>
      </c>
      <c r="L54" s="212">
        <f t="shared" si="31"/>
        <v>0.42968152587465491</v>
      </c>
      <c r="M54" s="212">
        <f t="shared" si="31"/>
        <v>0.42968152587465525</v>
      </c>
    </row>
  </sheetData>
  <customSheetViews>
    <customSheetView guid="{22475485-DA09-46DB-978D-BB94CE1E5597}" hiddenRows="1" topLeftCell="A8">
      <selection activeCell="A20" sqref="A20"/>
      <pageMargins left="0.7" right="0.7" top="0.75" bottom="0.75" header="0.3" footer="0.3"/>
      <pageSetup paperSize="9" orientation="landscape" verticalDpi="300" r:id="rId1"/>
    </customSheetView>
  </customSheetViews>
  <pageMargins left="0.7" right="0.7" top="0.75" bottom="0.75" header="0.3" footer="0.3"/>
  <pageSetup paperSize="9" orientation="landscape" verticalDpi="300"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2" tint="-0.749992370372631"/>
  </sheetPr>
  <dimension ref="B2:N43"/>
  <sheetViews>
    <sheetView showGridLines="0" workbookViewId="0">
      <pane xSplit="2" ySplit="5" topLeftCell="C27" activePane="bottomRight" state="frozen"/>
      <selection activeCell="B8" sqref="B8"/>
      <selection pane="topRight" activeCell="B8" sqref="B8"/>
      <selection pane="bottomLeft" activeCell="B8" sqref="B8"/>
      <selection pane="bottomRight" activeCell="E36" sqref="E36"/>
    </sheetView>
  </sheetViews>
  <sheetFormatPr defaultColWidth="9.140625" defaultRowHeight="15"/>
  <cols>
    <col min="1" max="1" width="5.42578125" style="97" customWidth="1"/>
    <col min="2" max="2" width="36.5703125" style="51" customWidth="1"/>
    <col min="3" max="14" width="10.5703125" style="44" customWidth="1"/>
    <col min="15" max="16384" width="9.140625" style="97"/>
  </cols>
  <sheetData>
    <row r="2" spans="2:14">
      <c r="B2" s="154" t="s">
        <v>507</v>
      </c>
      <c r="C2" s="139"/>
      <c r="D2" s="139"/>
      <c r="E2" s="139"/>
      <c r="F2" s="139"/>
      <c r="G2" s="139"/>
      <c r="H2" s="139"/>
      <c r="I2" s="139"/>
      <c r="J2" s="139"/>
      <c r="K2" s="139"/>
      <c r="L2" s="139"/>
      <c r="M2" s="139"/>
      <c r="N2" s="139"/>
    </row>
    <row r="3" spans="2:14">
      <c r="B3" s="107"/>
    </row>
    <row r="4" spans="2:14">
      <c r="B4" s="180" t="s">
        <v>384</v>
      </c>
      <c r="C4" s="118"/>
      <c r="D4" s="118">
        <v>6</v>
      </c>
      <c r="E4" s="118">
        <v>12</v>
      </c>
      <c r="F4" s="118">
        <v>12</v>
      </c>
      <c r="G4" s="118">
        <v>12</v>
      </c>
      <c r="H4" s="118">
        <v>12</v>
      </c>
      <c r="I4" s="118">
        <v>12</v>
      </c>
      <c r="J4" s="118">
        <v>12</v>
      </c>
      <c r="K4" s="118">
        <v>12</v>
      </c>
      <c r="L4" s="118">
        <v>12</v>
      </c>
      <c r="M4" s="118">
        <v>12</v>
      </c>
      <c r="N4" s="118">
        <v>6</v>
      </c>
    </row>
    <row r="5" spans="2:14">
      <c r="B5" s="125" t="s">
        <v>683</v>
      </c>
      <c r="C5" s="94">
        <v>2024</v>
      </c>
      <c r="D5" s="94">
        <f>C5+1</f>
        <v>2025</v>
      </c>
      <c r="E5" s="94">
        <f t="shared" ref="E5:L5" si="0">D5+1</f>
        <v>2026</v>
      </c>
      <c r="F5" s="94">
        <f t="shared" si="0"/>
        <v>2027</v>
      </c>
      <c r="G5" s="94">
        <f t="shared" si="0"/>
        <v>2028</v>
      </c>
      <c r="H5" s="94">
        <f t="shared" si="0"/>
        <v>2029</v>
      </c>
      <c r="I5" s="94">
        <f t="shared" si="0"/>
        <v>2030</v>
      </c>
      <c r="J5" s="94">
        <f t="shared" si="0"/>
        <v>2031</v>
      </c>
      <c r="K5" s="94">
        <f t="shared" si="0"/>
        <v>2032</v>
      </c>
      <c r="L5" s="94">
        <f t="shared" si="0"/>
        <v>2033</v>
      </c>
      <c r="M5" s="94">
        <f t="shared" ref="M5" si="1">L5+1</f>
        <v>2034</v>
      </c>
      <c r="N5" s="94">
        <f t="shared" ref="N5" si="2">M5+1</f>
        <v>2035</v>
      </c>
    </row>
    <row r="6" spans="2:14" ht="16.5" customHeight="1">
      <c r="B6" s="51" t="s">
        <v>511</v>
      </c>
      <c r="C6" s="48"/>
      <c r="D6" s="342">
        <f>'P &amp; L'!D9</f>
        <v>415.79999999999995</v>
      </c>
      <c r="E6" s="342">
        <f>'P &amp; L'!E9</f>
        <v>997.92000000000019</v>
      </c>
      <c r="F6" s="342">
        <f>'P &amp; L'!F9</f>
        <v>1047.816</v>
      </c>
      <c r="G6" s="342">
        <f>'P &amp; L'!G9</f>
        <v>1100.2068000000002</v>
      </c>
      <c r="H6" s="342">
        <f>'P &amp; L'!H9</f>
        <v>1299.6192825000003</v>
      </c>
      <c r="I6" s="342">
        <f>'P &amp; L'!I9</f>
        <v>1364.6002466250004</v>
      </c>
      <c r="J6" s="342">
        <f>'P &amp; L'!J9</f>
        <v>1432.8302589562506</v>
      </c>
      <c r="K6" s="342">
        <f>'P &amp; L'!K9</f>
        <v>1504.471771904063</v>
      </c>
      <c r="L6" s="342">
        <f>'P &amp; L'!L9</f>
        <v>1579.6953604992661</v>
      </c>
      <c r="M6" s="342">
        <f>'P &amp; L'!M9</f>
        <v>1658.6801285242298</v>
      </c>
      <c r="N6" s="342">
        <f>'P &amp; L'!N9</f>
        <v>870.80706747522038</v>
      </c>
    </row>
    <row r="7" spans="2:14" ht="16.5" customHeight="1">
      <c r="B7" s="51" t="s">
        <v>512</v>
      </c>
      <c r="C7" s="48"/>
      <c r="D7" s="342">
        <f>'P &amp; L'!D11</f>
        <v>184.80000000000004</v>
      </c>
      <c r="E7" s="342">
        <f>'P &amp; L'!E11</f>
        <v>443.52000000000015</v>
      </c>
      <c r="F7" s="342">
        <f>'P &amp; L'!F11</f>
        <v>465.69600000000014</v>
      </c>
      <c r="G7" s="342">
        <f>'P &amp; L'!G11</f>
        <v>488.9808000000001</v>
      </c>
      <c r="H7" s="342">
        <f>'P &amp; L'!H11</f>
        <v>577.60857000000021</v>
      </c>
      <c r="I7" s="342">
        <f>'P &amp; L'!I11</f>
        <v>606.48899850000032</v>
      </c>
      <c r="J7" s="342">
        <f>'P &amp; L'!J11</f>
        <v>636.81344842500039</v>
      </c>
      <c r="K7" s="342">
        <f>'P &amp; L'!K11</f>
        <v>668.65412084625041</v>
      </c>
      <c r="L7" s="342">
        <f>'P &amp; L'!L11</f>
        <v>702.08682688856288</v>
      </c>
      <c r="M7" s="342">
        <f>'P &amp; L'!M11</f>
        <v>737.19116823299112</v>
      </c>
      <c r="N7" s="342">
        <f>'P &amp; L'!N11</f>
        <v>387.02536332232029</v>
      </c>
    </row>
    <row r="8" spans="2:14" ht="16.5" customHeight="1">
      <c r="B8" s="51" t="s">
        <v>618</v>
      </c>
      <c r="C8" s="100"/>
      <c r="D8" s="342">
        <f>'P &amp; L'!D13</f>
        <v>37.3065</v>
      </c>
      <c r="E8" s="342">
        <f>'P &amp; L'!E13</f>
        <v>89.535600000000002</v>
      </c>
      <c r="F8" s="342">
        <f>'P &amp; L'!F13</f>
        <v>94.012380000000007</v>
      </c>
      <c r="G8" s="342">
        <f>'P &amp; L'!G13</f>
        <v>98.712999000000011</v>
      </c>
      <c r="H8" s="342">
        <f>'P &amp; L'!H13</f>
        <v>116.60473006875003</v>
      </c>
      <c r="I8" s="342">
        <f>'P &amp; L'!I13</f>
        <v>122.43496657218755</v>
      </c>
      <c r="J8" s="342">
        <f>'P &amp; L'!J13</f>
        <v>128.55671490079692</v>
      </c>
      <c r="K8" s="342">
        <f>'P &amp; L'!K13</f>
        <v>134.98455064583678</v>
      </c>
      <c r="L8" s="342">
        <f>'P &amp; L'!L13</f>
        <v>141.73377817812863</v>
      </c>
      <c r="M8" s="342">
        <f>'P &amp; L'!M13</f>
        <v>148.82046708703507</v>
      </c>
      <c r="N8" s="342">
        <f>'P &amp; L'!N13</f>
        <v>78.130745220693399</v>
      </c>
    </row>
    <row r="9" spans="2:14" ht="16.5" customHeight="1">
      <c r="B9" s="51" t="s">
        <v>814</v>
      </c>
      <c r="C9" s="100"/>
      <c r="D9" s="342">
        <f>'P &amp; L'!D19</f>
        <v>68.7209</v>
      </c>
      <c r="E9" s="342">
        <f>'P &amp; L'!E19</f>
        <v>144.31389000000001</v>
      </c>
      <c r="F9" s="342">
        <f>'P &amp; L'!F19</f>
        <v>151.5295845</v>
      </c>
      <c r="G9" s="342">
        <f>'P &amp; L'!G19</f>
        <v>159.10606372500004</v>
      </c>
      <c r="H9" s="342">
        <f>'P &amp; L'!H19</f>
        <v>167.06136691125002</v>
      </c>
      <c r="I9" s="342">
        <f>'P &amp; L'!I19</f>
        <v>175.41443525681257</v>
      </c>
      <c r="J9" s="342">
        <f>'P &amp; L'!J19</f>
        <v>184.18515701965319</v>
      </c>
      <c r="K9" s="342">
        <f>'P &amp; L'!K19</f>
        <v>193.39441487063584</v>
      </c>
      <c r="L9" s="342">
        <f>'P &amp; L'!L19</f>
        <v>203.06413561416764</v>
      </c>
      <c r="M9" s="342">
        <f>'P &amp; L'!M19</f>
        <v>213.21734239487603</v>
      </c>
      <c r="N9" s="342">
        <f>'P &amp; L'!N19</f>
        <v>111.93910475730992</v>
      </c>
    </row>
    <row r="10" spans="2:14" ht="16.5" customHeight="1">
      <c r="C10" s="100"/>
      <c r="D10" s="100"/>
      <c r="E10" s="100"/>
      <c r="F10" s="100"/>
      <c r="G10" s="100"/>
      <c r="H10" s="100"/>
      <c r="I10" s="100"/>
      <c r="J10" s="100"/>
      <c r="K10" s="100"/>
      <c r="L10" s="100"/>
      <c r="M10" s="100"/>
      <c r="N10" s="100"/>
    </row>
    <row r="11" spans="2:14" ht="16.5" customHeight="1">
      <c r="C11" s="100"/>
      <c r="D11" s="100"/>
      <c r="E11" s="100"/>
      <c r="F11" s="100"/>
      <c r="G11" s="100"/>
      <c r="H11" s="100"/>
      <c r="I11" s="100"/>
      <c r="J11" s="100"/>
      <c r="K11" s="100"/>
      <c r="L11" s="100"/>
      <c r="M11" s="100"/>
      <c r="N11" s="100"/>
    </row>
    <row r="12" spans="2:14" ht="16.5" customHeight="1">
      <c r="B12" s="51" t="s">
        <v>431</v>
      </c>
      <c r="D12" s="202">
        <f>C14</f>
        <v>0</v>
      </c>
      <c r="E12" s="202">
        <f t="shared" ref="E12:L12" si="3">D14</f>
        <v>3.544109589041097</v>
      </c>
      <c r="F12" s="202">
        <f t="shared" si="3"/>
        <v>8.5058630136986331</v>
      </c>
      <c r="G12" s="202">
        <f t="shared" si="3"/>
        <v>8.9311561643835642</v>
      </c>
      <c r="H12" s="202">
        <f t="shared" si="3"/>
        <v>9.3777139726027414</v>
      </c>
      <c r="I12" s="202">
        <f t="shared" si="3"/>
        <v>11.07742463013699</v>
      </c>
      <c r="J12" s="202">
        <f t="shared" si="3"/>
        <v>11.631295861643842</v>
      </c>
      <c r="K12" s="202">
        <f t="shared" si="3"/>
        <v>12.212860654726034</v>
      </c>
      <c r="L12" s="202">
        <f t="shared" si="3"/>
        <v>12.823503687462336</v>
      </c>
      <c r="M12" s="202">
        <f t="shared" ref="M12" si="4">L14</f>
        <v>13.464678871835455</v>
      </c>
      <c r="N12" s="202">
        <f t="shared" ref="N12" si="5">M14</f>
        <v>14.137912815427228</v>
      </c>
    </row>
    <row r="13" spans="2:14" ht="16.5" customHeight="1">
      <c r="B13" s="45" t="s">
        <v>432</v>
      </c>
      <c r="C13" s="54"/>
      <c r="D13" s="202">
        <f t="shared" ref="D13" si="6">D7</f>
        <v>184.80000000000004</v>
      </c>
      <c r="E13" s="202">
        <f t="shared" ref="E13:L13" si="7">E7</f>
        <v>443.52000000000015</v>
      </c>
      <c r="F13" s="202">
        <f t="shared" si="7"/>
        <v>465.69600000000014</v>
      </c>
      <c r="G13" s="202">
        <f t="shared" si="7"/>
        <v>488.9808000000001</v>
      </c>
      <c r="H13" s="202">
        <f t="shared" si="7"/>
        <v>577.60857000000021</v>
      </c>
      <c r="I13" s="202">
        <f t="shared" si="7"/>
        <v>606.48899850000032</v>
      </c>
      <c r="J13" s="202">
        <f t="shared" si="7"/>
        <v>636.81344842500039</v>
      </c>
      <c r="K13" s="202">
        <f t="shared" si="7"/>
        <v>668.65412084625041</v>
      </c>
      <c r="L13" s="202">
        <f t="shared" si="7"/>
        <v>702.08682688856288</v>
      </c>
      <c r="M13" s="202">
        <f t="shared" ref="M13:N13" si="8">M7</f>
        <v>737.19116823299112</v>
      </c>
      <c r="N13" s="202">
        <f t="shared" si="8"/>
        <v>387.02536332232029</v>
      </c>
    </row>
    <row r="14" spans="2:14" ht="16.5" customHeight="1">
      <c r="B14" s="51" t="s">
        <v>433</v>
      </c>
      <c r="C14" s="202"/>
      <c r="D14" s="202">
        <f>D16*D15/365</f>
        <v>3.544109589041097</v>
      </c>
      <c r="E14" s="202">
        <f t="shared" ref="E14:L14" si="9">E16*E15/365</f>
        <v>8.5058630136986331</v>
      </c>
      <c r="F14" s="202">
        <f t="shared" si="9"/>
        <v>8.9311561643835642</v>
      </c>
      <c r="G14" s="202">
        <f t="shared" si="9"/>
        <v>9.3777139726027414</v>
      </c>
      <c r="H14" s="202">
        <f t="shared" si="9"/>
        <v>11.07742463013699</v>
      </c>
      <c r="I14" s="202">
        <f t="shared" si="9"/>
        <v>11.631295861643842</v>
      </c>
      <c r="J14" s="202">
        <f t="shared" si="9"/>
        <v>12.212860654726034</v>
      </c>
      <c r="K14" s="202">
        <f t="shared" si="9"/>
        <v>12.823503687462336</v>
      </c>
      <c r="L14" s="202">
        <f t="shared" si="9"/>
        <v>13.464678871835455</v>
      </c>
      <c r="M14" s="202">
        <f t="shared" ref="M14:N14" si="10">M16*M15/365</f>
        <v>14.137912815427228</v>
      </c>
      <c r="N14" s="202">
        <f t="shared" si="10"/>
        <v>7.4224042280992935</v>
      </c>
    </row>
    <row r="15" spans="2:14" ht="16.5" customHeight="1">
      <c r="B15" s="51" t="s">
        <v>182</v>
      </c>
      <c r="D15" s="202">
        <v>7</v>
      </c>
      <c r="E15" s="202">
        <v>7</v>
      </c>
      <c r="F15" s="202">
        <v>7</v>
      </c>
      <c r="G15" s="202">
        <v>7</v>
      </c>
      <c r="H15" s="202">
        <v>7</v>
      </c>
      <c r="I15" s="202">
        <v>7</v>
      </c>
      <c r="J15" s="202">
        <v>7</v>
      </c>
      <c r="K15" s="202">
        <v>7</v>
      </c>
      <c r="L15" s="202">
        <v>7</v>
      </c>
      <c r="M15" s="202">
        <v>7</v>
      </c>
      <c r="N15" s="202">
        <v>7</v>
      </c>
    </row>
    <row r="16" spans="2:14" ht="16.5" customHeight="1">
      <c r="B16" s="51" t="s">
        <v>434</v>
      </c>
      <c r="C16" s="54"/>
      <c r="D16" s="202">
        <f t="shared" ref="D16" si="11">D7</f>
        <v>184.80000000000004</v>
      </c>
      <c r="E16" s="202">
        <f t="shared" ref="E16:L16" si="12">E7</f>
        <v>443.52000000000015</v>
      </c>
      <c r="F16" s="202">
        <f t="shared" si="12"/>
        <v>465.69600000000014</v>
      </c>
      <c r="G16" s="202">
        <f t="shared" si="12"/>
        <v>488.9808000000001</v>
      </c>
      <c r="H16" s="202">
        <f t="shared" si="12"/>
        <v>577.60857000000021</v>
      </c>
      <c r="I16" s="202">
        <f t="shared" si="12"/>
        <v>606.48899850000032</v>
      </c>
      <c r="J16" s="202">
        <f t="shared" si="12"/>
        <v>636.81344842500039</v>
      </c>
      <c r="K16" s="202">
        <f t="shared" si="12"/>
        <v>668.65412084625041</v>
      </c>
      <c r="L16" s="202">
        <f t="shared" si="12"/>
        <v>702.08682688856288</v>
      </c>
      <c r="M16" s="202">
        <f t="shared" ref="M16:N16" si="13">M7</f>
        <v>737.19116823299112</v>
      </c>
      <c r="N16" s="202">
        <f t="shared" si="13"/>
        <v>387.02536332232029</v>
      </c>
    </row>
    <row r="17" spans="2:14" ht="16.5" customHeight="1"/>
    <row r="18" spans="2:14" ht="16.5" customHeight="1">
      <c r="B18" s="51" t="s">
        <v>182</v>
      </c>
    </row>
    <row r="19" spans="2:14" ht="16.5" customHeight="1">
      <c r="B19" s="51" t="s">
        <v>815</v>
      </c>
      <c r="C19" s="100"/>
      <c r="D19" s="202">
        <f>D13*D20/182</f>
        <v>30.461538461538467</v>
      </c>
      <c r="E19" s="202">
        <f t="shared" ref="E19:N19" si="14">E13*E20/365</f>
        <v>36.453698630136998</v>
      </c>
      <c r="F19" s="202">
        <f t="shared" si="14"/>
        <v>38.276383561643847</v>
      </c>
      <c r="G19" s="202">
        <f t="shared" si="14"/>
        <v>40.190202739726033</v>
      </c>
      <c r="H19" s="202">
        <f t="shared" si="14"/>
        <v>47.47467698630139</v>
      </c>
      <c r="I19" s="202">
        <f t="shared" si="14"/>
        <v>49.848410835616463</v>
      </c>
      <c r="J19" s="202">
        <f t="shared" si="14"/>
        <v>52.340831377397294</v>
      </c>
      <c r="K19" s="202">
        <f t="shared" si="14"/>
        <v>54.957872946267152</v>
      </c>
      <c r="L19" s="202">
        <f t="shared" si="14"/>
        <v>57.705766593580513</v>
      </c>
      <c r="M19" s="202">
        <f t="shared" si="14"/>
        <v>60.591054923259541</v>
      </c>
      <c r="N19" s="202">
        <f t="shared" si="14"/>
        <v>31.810303834711256</v>
      </c>
    </row>
    <row r="20" spans="2:14" ht="16.5" customHeight="1">
      <c r="B20" s="51" t="s">
        <v>435</v>
      </c>
      <c r="C20" s="54"/>
      <c r="D20" s="344">
        <v>30</v>
      </c>
      <c r="E20" s="344">
        <f>D20</f>
        <v>30</v>
      </c>
      <c r="F20" s="344">
        <f t="shared" ref="F20:L20" si="15">E20</f>
        <v>30</v>
      </c>
      <c r="G20" s="344">
        <f t="shared" si="15"/>
        <v>30</v>
      </c>
      <c r="H20" s="344">
        <f t="shared" si="15"/>
        <v>30</v>
      </c>
      <c r="I20" s="344">
        <f t="shared" si="15"/>
        <v>30</v>
      </c>
      <c r="J20" s="344">
        <f t="shared" si="15"/>
        <v>30</v>
      </c>
      <c r="K20" s="344">
        <f t="shared" si="15"/>
        <v>30</v>
      </c>
      <c r="L20" s="344">
        <f t="shared" si="15"/>
        <v>30</v>
      </c>
      <c r="M20" s="344">
        <f t="shared" ref="M20" si="16">L20</f>
        <v>30</v>
      </c>
      <c r="N20" s="344">
        <f t="shared" ref="N20" si="17">M20</f>
        <v>30</v>
      </c>
    </row>
    <row r="21" spans="2:14" ht="16.5" customHeight="1">
      <c r="B21" s="51" t="s">
        <v>617</v>
      </c>
      <c r="C21" s="100"/>
      <c r="D21" s="202">
        <f>D8*D22/182</f>
        <v>6.1494230769230764</v>
      </c>
      <c r="E21" s="202">
        <f t="shared" ref="E21:L21" si="18">E8*E22/365</f>
        <v>7.3590904109589044</v>
      </c>
      <c r="F21" s="202">
        <f t="shared" si="18"/>
        <v>7.7270449315068497</v>
      </c>
      <c r="G21" s="202">
        <f t="shared" si="18"/>
        <v>8.1133971780821916</v>
      </c>
      <c r="H21" s="202">
        <f t="shared" si="18"/>
        <v>9.583950416609591</v>
      </c>
      <c r="I21" s="202">
        <f t="shared" si="18"/>
        <v>10.063147937440073</v>
      </c>
      <c r="J21" s="202">
        <f t="shared" si="18"/>
        <v>10.566305334312075</v>
      </c>
      <c r="K21" s="202">
        <f t="shared" si="18"/>
        <v>11.09462060102768</v>
      </c>
      <c r="L21" s="202">
        <f t="shared" si="18"/>
        <v>11.649351631079067</v>
      </c>
      <c r="M21" s="202">
        <f t="shared" ref="M21:N21" si="19">M8*M22/365</f>
        <v>12.23181921263302</v>
      </c>
      <c r="N21" s="202">
        <f t="shared" si="19"/>
        <v>6.4217050866323344</v>
      </c>
    </row>
    <row r="22" spans="2:14" ht="16.5" customHeight="1">
      <c r="B22" s="51" t="s">
        <v>435</v>
      </c>
      <c r="C22" s="54"/>
      <c r="D22" s="202">
        <v>30</v>
      </c>
      <c r="E22" s="202">
        <f t="shared" ref="E22:L22" si="20">D22</f>
        <v>30</v>
      </c>
      <c r="F22" s="202">
        <f t="shared" si="20"/>
        <v>30</v>
      </c>
      <c r="G22" s="202">
        <f t="shared" si="20"/>
        <v>30</v>
      </c>
      <c r="H22" s="202">
        <f t="shared" si="20"/>
        <v>30</v>
      </c>
      <c r="I22" s="202">
        <f t="shared" si="20"/>
        <v>30</v>
      </c>
      <c r="J22" s="202">
        <f t="shared" si="20"/>
        <v>30</v>
      </c>
      <c r="K22" s="202">
        <f t="shared" si="20"/>
        <v>30</v>
      </c>
      <c r="L22" s="202">
        <f t="shared" si="20"/>
        <v>30</v>
      </c>
      <c r="M22" s="202">
        <f t="shared" ref="M22" si="21">L22</f>
        <v>30</v>
      </c>
      <c r="N22" s="202">
        <f t="shared" ref="N22" si="22">M22</f>
        <v>30</v>
      </c>
    </row>
    <row r="23" spans="2:14" ht="16.5" customHeight="1">
      <c r="B23" s="51" t="s">
        <v>438</v>
      </c>
      <c r="C23" s="100"/>
      <c r="D23" s="202">
        <f>D9*D24/182</f>
        <v>11.327620879120879</v>
      </c>
      <c r="E23" s="202">
        <f t="shared" ref="E23:L23" si="23">E9*E24/365</f>
        <v>11.861415616438357</v>
      </c>
      <c r="F23" s="202">
        <f t="shared" si="23"/>
        <v>12.454486397260274</v>
      </c>
      <c r="G23" s="202">
        <f t="shared" si="23"/>
        <v>13.07721071712329</v>
      </c>
      <c r="H23" s="202">
        <f t="shared" si="23"/>
        <v>13.731071252979454</v>
      </c>
      <c r="I23" s="202">
        <f t="shared" si="23"/>
        <v>14.417624815628429</v>
      </c>
      <c r="J23" s="202">
        <f t="shared" si="23"/>
        <v>15.138506056409851</v>
      </c>
      <c r="K23" s="202">
        <f t="shared" si="23"/>
        <v>15.895431359230342</v>
      </c>
      <c r="L23" s="202">
        <f t="shared" si="23"/>
        <v>16.690202927191859</v>
      </c>
      <c r="M23" s="202">
        <f t="shared" ref="M23:N23" si="24">M9*M24/365</f>
        <v>17.524713073551453</v>
      </c>
      <c r="N23" s="202">
        <f t="shared" si="24"/>
        <v>9.2004743636145143</v>
      </c>
    </row>
    <row r="24" spans="2:14" ht="16.5" customHeight="1">
      <c r="B24" s="51" t="s">
        <v>435</v>
      </c>
      <c r="C24" s="54"/>
      <c r="D24" s="202">
        <v>30</v>
      </c>
      <c r="E24" s="202">
        <f t="shared" ref="E24:L24" si="25">D24</f>
        <v>30</v>
      </c>
      <c r="F24" s="202">
        <f t="shared" si="25"/>
        <v>30</v>
      </c>
      <c r="G24" s="202">
        <f t="shared" si="25"/>
        <v>30</v>
      </c>
      <c r="H24" s="202">
        <f t="shared" si="25"/>
        <v>30</v>
      </c>
      <c r="I24" s="202">
        <f t="shared" si="25"/>
        <v>30</v>
      </c>
      <c r="J24" s="202">
        <f t="shared" si="25"/>
        <v>30</v>
      </c>
      <c r="K24" s="202">
        <f t="shared" si="25"/>
        <v>30</v>
      </c>
      <c r="L24" s="202">
        <f t="shared" si="25"/>
        <v>30</v>
      </c>
      <c r="M24" s="202">
        <f t="shared" ref="M24" si="26">L24</f>
        <v>30</v>
      </c>
      <c r="N24" s="202">
        <f t="shared" ref="N24" si="27">M24</f>
        <v>30</v>
      </c>
    </row>
    <row r="25" spans="2:14" ht="16.5" customHeight="1">
      <c r="C25" s="100"/>
      <c r="D25" s="100"/>
      <c r="E25" s="100"/>
      <c r="F25" s="100"/>
      <c r="G25" s="100"/>
      <c r="H25" s="100"/>
      <c r="I25" s="100"/>
      <c r="J25" s="100"/>
      <c r="K25" s="100"/>
      <c r="L25" s="100"/>
      <c r="M25" s="100"/>
      <c r="N25" s="100"/>
    </row>
    <row r="26" spans="2:14" ht="16.5" customHeight="1">
      <c r="B26" s="107" t="s">
        <v>463</v>
      </c>
      <c r="C26" s="121"/>
      <c r="D26" s="330">
        <f t="shared" ref="D26:I26" si="28">D19+D21+D24</f>
        <v>66.610961538461538</v>
      </c>
      <c r="E26" s="330">
        <f t="shared" si="28"/>
        <v>73.812789041095897</v>
      </c>
      <c r="F26" s="330">
        <f t="shared" si="28"/>
        <v>76.003428493150693</v>
      </c>
      <c r="G26" s="330">
        <f t="shared" si="28"/>
        <v>78.303599917808228</v>
      </c>
      <c r="H26" s="330">
        <f t="shared" si="28"/>
        <v>87.058627402910986</v>
      </c>
      <c r="I26" s="330">
        <f t="shared" si="28"/>
        <v>89.911558773056527</v>
      </c>
      <c r="J26" s="330">
        <f t="shared" ref="J26:K26" si="29">J19+J21+J24</f>
        <v>92.90713671170937</v>
      </c>
      <c r="K26" s="330">
        <f t="shared" si="29"/>
        <v>96.05249354729483</v>
      </c>
      <c r="L26" s="330">
        <f t="shared" ref="L26:M26" si="30">L19+L21+L24</f>
        <v>99.355118224659577</v>
      </c>
      <c r="M26" s="330">
        <f t="shared" si="30"/>
        <v>102.82287413589256</v>
      </c>
      <c r="N26" s="345">
        <f>(N19+N21+N24)*0</f>
        <v>0</v>
      </c>
    </row>
    <row r="27" spans="2:14" ht="16.5" customHeight="1">
      <c r="C27" s="100"/>
      <c r="D27" s="100"/>
      <c r="E27" s="100"/>
      <c r="F27" s="100"/>
      <c r="G27" s="100"/>
      <c r="H27" s="100"/>
      <c r="I27" s="100"/>
      <c r="J27" s="100"/>
      <c r="K27" s="100"/>
      <c r="L27" s="100"/>
      <c r="M27" s="100"/>
      <c r="N27" s="100"/>
    </row>
    <row r="28" spans="2:14" ht="16.5" customHeight="1">
      <c r="C28" s="100"/>
      <c r="D28" s="100"/>
      <c r="E28" s="100"/>
      <c r="F28" s="100"/>
      <c r="G28" s="100"/>
      <c r="H28" s="100"/>
      <c r="I28" s="100"/>
      <c r="J28" s="100"/>
      <c r="K28" s="100"/>
      <c r="L28" s="100"/>
      <c r="M28" s="100"/>
      <c r="N28" s="100"/>
    </row>
    <row r="29" spans="2:14" ht="16.5" customHeight="1">
      <c r="B29" s="51" t="s">
        <v>436</v>
      </c>
      <c r="C29" s="100"/>
      <c r="D29" s="202">
        <f>D6*D30/182</f>
        <v>205.61538461538458</v>
      </c>
      <c r="E29" s="202">
        <f t="shared" ref="E29:L29" si="31">E6*E30/365</f>
        <v>246.0624657534247</v>
      </c>
      <c r="F29" s="202">
        <f t="shared" si="31"/>
        <v>258.36558904109592</v>
      </c>
      <c r="G29" s="202">
        <f t="shared" si="31"/>
        <v>271.28386849315069</v>
      </c>
      <c r="H29" s="202">
        <f t="shared" si="31"/>
        <v>320.45406965753432</v>
      </c>
      <c r="I29" s="202">
        <f t="shared" si="31"/>
        <v>336.47677314041107</v>
      </c>
      <c r="J29" s="202">
        <f t="shared" si="31"/>
        <v>353.30061179743166</v>
      </c>
      <c r="K29" s="202">
        <f t="shared" si="31"/>
        <v>370.96564238730321</v>
      </c>
      <c r="L29" s="202">
        <f t="shared" si="31"/>
        <v>389.51392450666833</v>
      </c>
      <c r="M29" s="202">
        <f t="shared" ref="M29" si="32">M6*M30/365</f>
        <v>408.98962073200181</v>
      </c>
      <c r="N29" s="278">
        <f>N6*N30/365*0</f>
        <v>0</v>
      </c>
    </row>
    <row r="30" spans="2:14" ht="16.5" customHeight="1">
      <c r="B30" s="51" t="s">
        <v>435</v>
      </c>
      <c r="C30" s="54"/>
      <c r="D30" s="202">
        <v>90</v>
      </c>
      <c r="E30" s="202">
        <f>D30</f>
        <v>90</v>
      </c>
      <c r="F30" s="202">
        <f t="shared" ref="F30:L30" si="33">E30</f>
        <v>90</v>
      </c>
      <c r="G30" s="202">
        <f t="shared" si="33"/>
        <v>90</v>
      </c>
      <c r="H30" s="202">
        <f t="shared" si="33"/>
        <v>90</v>
      </c>
      <c r="I30" s="202">
        <f t="shared" si="33"/>
        <v>90</v>
      </c>
      <c r="J30" s="202">
        <f t="shared" si="33"/>
        <v>90</v>
      </c>
      <c r="K30" s="202">
        <f t="shared" si="33"/>
        <v>90</v>
      </c>
      <c r="L30" s="202">
        <f t="shared" si="33"/>
        <v>90</v>
      </c>
      <c r="M30" s="202">
        <f t="shared" ref="M30" si="34">L30</f>
        <v>90</v>
      </c>
      <c r="N30" s="202">
        <f t="shared" ref="N30" si="35">M30</f>
        <v>90</v>
      </c>
    </row>
    <row r="31" spans="2:14" ht="16.5" customHeight="1">
      <c r="B31" s="51" t="s">
        <v>437</v>
      </c>
      <c r="C31" s="202"/>
      <c r="D31" s="202">
        <f t="shared" ref="D31:I31" si="36">D14</f>
        <v>3.544109589041097</v>
      </c>
      <c r="E31" s="202">
        <f t="shared" si="36"/>
        <v>8.5058630136986331</v>
      </c>
      <c r="F31" s="202">
        <f t="shared" si="36"/>
        <v>8.9311561643835642</v>
      </c>
      <c r="G31" s="202">
        <f t="shared" si="36"/>
        <v>9.3777139726027414</v>
      </c>
      <c r="H31" s="202">
        <f t="shared" si="36"/>
        <v>11.07742463013699</v>
      </c>
      <c r="I31" s="202">
        <f t="shared" si="36"/>
        <v>11.631295861643842</v>
      </c>
      <c r="J31" s="202">
        <f t="shared" ref="J31:K31" si="37">J14</f>
        <v>12.212860654726034</v>
      </c>
      <c r="K31" s="202">
        <f t="shared" si="37"/>
        <v>12.823503687462336</v>
      </c>
      <c r="L31" s="202">
        <f t="shared" ref="L31:M31" si="38">L14</f>
        <v>13.464678871835455</v>
      </c>
      <c r="M31" s="202">
        <f t="shared" si="38"/>
        <v>14.137912815427228</v>
      </c>
      <c r="N31" s="278">
        <f>N14*0</f>
        <v>0</v>
      </c>
    </row>
    <row r="32" spans="2:14" ht="16.5" customHeight="1">
      <c r="D32" s="202"/>
      <c r="E32" s="202"/>
      <c r="F32" s="202"/>
      <c r="G32" s="202"/>
      <c r="H32" s="202"/>
      <c r="I32" s="202"/>
      <c r="J32" s="202"/>
      <c r="K32" s="202"/>
      <c r="L32" s="202"/>
      <c r="M32" s="202"/>
      <c r="N32" s="202"/>
    </row>
    <row r="33" spans="2:14" ht="16.5" customHeight="1">
      <c r="B33" s="51" t="s">
        <v>439</v>
      </c>
      <c r="C33" s="121"/>
      <c r="D33" s="330">
        <f t="shared" ref="D33:I33" si="39">D29+D31</f>
        <v>209.15949420442567</v>
      </c>
      <c r="E33" s="330">
        <f t="shared" si="39"/>
        <v>254.56832876712335</v>
      </c>
      <c r="F33" s="330">
        <f t="shared" si="39"/>
        <v>267.29674520547945</v>
      </c>
      <c r="G33" s="330">
        <f t="shared" si="39"/>
        <v>280.66158246575344</v>
      </c>
      <c r="H33" s="330">
        <f t="shared" si="39"/>
        <v>331.53149428767131</v>
      </c>
      <c r="I33" s="330">
        <f t="shared" si="39"/>
        <v>348.10806900205489</v>
      </c>
      <c r="J33" s="330">
        <f t="shared" ref="J33:K33" si="40">J29+J31</f>
        <v>365.51347245215771</v>
      </c>
      <c r="K33" s="330">
        <f t="shared" si="40"/>
        <v>383.78914607476554</v>
      </c>
      <c r="L33" s="330">
        <f t="shared" ref="L33" si="41">L29+L31</f>
        <v>402.97860337850381</v>
      </c>
      <c r="M33" s="330">
        <f t="shared" ref="M33:N33" si="42">M29+M31</f>
        <v>423.12753354742904</v>
      </c>
      <c r="N33" s="330">
        <f t="shared" si="42"/>
        <v>0</v>
      </c>
    </row>
    <row r="34" spans="2:14" ht="16.5" customHeight="1">
      <c r="C34" s="100"/>
      <c r="D34" s="202"/>
      <c r="E34" s="202"/>
      <c r="F34" s="202"/>
      <c r="G34" s="202"/>
      <c r="H34" s="202"/>
      <c r="I34" s="202"/>
      <c r="J34" s="202"/>
      <c r="K34" s="202"/>
      <c r="L34" s="202"/>
      <c r="M34" s="202"/>
      <c r="N34" s="202"/>
    </row>
    <row r="35" spans="2:14" ht="16.5" customHeight="1">
      <c r="B35" s="51" t="s">
        <v>486</v>
      </c>
      <c r="C35" s="100"/>
      <c r="D35" s="202">
        <f t="shared" ref="D35:I35" si="43">D33-D26</f>
        <v>142.54853266596413</v>
      </c>
      <c r="E35" s="202">
        <f t="shared" si="43"/>
        <v>180.75553972602745</v>
      </c>
      <c r="F35" s="202">
        <f t="shared" si="43"/>
        <v>191.29331671232876</v>
      </c>
      <c r="G35" s="202">
        <f t="shared" si="43"/>
        <v>202.3579825479452</v>
      </c>
      <c r="H35" s="202">
        <f t="shared" si="43"/>
        <v>244.47286688476032</v>
      </c>
      <c r="I35" s="202">
        <f t="shared" si="43"/>
        <v>258.19651022899836</v>
      </c>
      <c r="J35" s="202">
        <f t="shared" ref="J35:K35" si="44">J33-J26</f>
        <v>272.60633574044834</v>
      </c>
      <c r="K35" s="202">
        <f t="shared" si="44"/>
        <v>287.73665252747071</v>
      </c>
      <c r="L35" s="202">
        <f t="shared" ref="L35" si="45">L33-L26</f>
        <v>303.62348515384423</v>
      </c>
      <c r="M35" s="202">
        <f t="shared" ref="M35:N35" si="46">M33-M26</f>
        <v>320.30465941153648</v>
      </c>
      <c r="N35" s="202">
        <f t="shared" si="46"/>
        <v>0</v>
      </c>
    </row>
    <row r="36" spans="2:14" ht="16.5" customHeight="1">
      <c r="B36" s="51" t="s">
        <v>487</v>
      </c>
      <c r="C36" s="100"/>
      <c r="D36" s="202">
        <f t="shared" ref="D36:I36" si="47">D35*25%</f>
        <v>35.637133166491033</v>
      </c>
      <c r="E36" s="202">
        <f t="shared" si="47"/>
        <v>45.188884931506863</v>
      </c>
      <c r="F36" s="202">
        <f t="shared" si="47"/>
        <v>47.82332917808219</v>
      </c>
      <c r="G36" s="202">
        <f t="shared" si="47"/>
        <v>50.5894956369863</v>
      </c>
      <c r="H36" s="202">
        <f t="shared" si="47"/>
        <v>61.11821672119008</v>
      </c>
      <c r="I36" s="202">
        <f t="shared" si="47"/>
        <v>64.549127557249591</v>
      </c>
      <c r="J36" s="202">
        <f t="shared" ref="J36:K36" si="48">J35*25%</f>
        <v>68.151583935112086</v>
      </c>
      <c r="K36" s="202">
        <f t="shared" si="48"/>
        <v>71.934163131867678</v>
      </c>
      <c r="L36" s="202">
        <f t="shared" ref="L36" si="49">L35*25%</f>
        <v>75.905871288461057</v>
      </c>
      <c r="M36" s="202">
        <f t="shared" ref="M36:N36" si="50">M35*25%</f>
        <v>80.076164852884119</v>
      </c>
      <c r="N36" s="202">
        <f t="shared" si="50"/>
        <v>0</v>
      </c>
    </row>
    <row r="37" spans="2:14" ht="16.5" customHeight="1">
      <c r="B37" s="51" t="s">
        <v>514</v>
      </c>
      <c r="C37" s="100"/>
      <c r="D37" s="202">
        <f>D35-D36</f>
        <v>106.91139949947311</v>
      </c>
      <c r="E37" s="202">
        <f>E35-E36</f>
        <v>135.56665479452059</v>
      </c>
      <c r="F37" s="202">
        <f>F35-F36</f>
        <v>143.46998753424657</v>
      </c>
      <c r="G37" s="202">
        <f t="shared" ref="G37:L37" si="51">G35-G36</f>
        <v>151.7684869109589</v>
      </c>
      <c r="H37" s="202">
        <f t="shared" si="51"/>
        <v>183.35465016357023</v>
      </c>
      <c r="I37" s="202">
        <f t="shared" si="51"/>
        <v>193.64738267174877</v>
      </c>
      <c r="J37" s="202">
        <f t="shared" si="51"/>
        <v>204.45475180533626</v>
      </c>
      <c r="K37" s="202">
        <f t="shared" si="51"/>
        <v>215.80248939560303</v>
      </c>
      <c r="L37" s="202">
        <f t="shared" si="51"/>
        <v>227.71761386538316</v>
      </c>
      <c r="M37" s="202">
        <f t="shared" ref="M37:N37" si="52">M35-M36</f>
        <v>240.22849455865236</v>
      </c>
      <c r="N37" s="202">
        <f t="shared" si="52"/>
        <v>0</v>
      </c>
    </row>
    <row r="39" spans="2:14">
      <c r="D39" s="100"/>
    </row>
    <row r="40" spans="2:14">
      <c r="D40" s="100"/>
      <c r="E40" s="266"/>
    </row>
    <row r="41" spans="2:14">
      <c r="D41" s="100"/>
    </row>
    <row r="43" spans="2:14">
      <c r="D43" s="213"/>
    </row>
  </sheetData>
  <customSheetViews>
    <customSheetView guid="{22475485-DA09-46DB-978D-BB94CE1E5597}">
      <pane xSplit="1" ySplit="5" topLeftCell="B9" activePane="bottomRight" state="frozen"/>
      <selection pane="bottomRight" activeCell="B22" sqref="B22"/>
      <pageMargins left="0.7" right="0.7" top="0.75" bottom="0.75" header="0.3" footer="0.3"/>
      <pageSetup paperSize="9" orientation="portrait" verticalDpi="0" r:id="rId1"/>
    </customSheetView>
  </customSheetViews>
  <pageMargins left="0.7" right="0.7" top="0.75" bottom="0.75" header="0.3" footer="0.3"/>
  <pageSetup paperSize="9" orientation="portrait"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25"/>
  <sheetViews>
    <sheetView workbookViewId="0">
      <selection activeCell="I13" sqref="I13:J13"/>
    </sheetView>
  </sheetViews>
  <sheetFormatPr defaultColWidth="32.28515625" defaultRowHeight="15"/>
  <cols>
    <col min="1" max="1" width="34.7109375" style="1" customWidth="1"/>
    <col min="2" max="2" width="8.7109375" style="1" customWidth="1"/>
    <col min="3" max="3" width="12.140625" style="1" bestFit="1" customWidth="1"/>
    <col min="4" max="4" width="10.28515625" style="1" bestFit="1" customWidth="1"/>
    <col min="5" max="11" width="8.7109375" style="1" customWidth="1"/>
    <col min="12" max="12" width="40.42578125" style="1" customWidth="1"/>
    <col min="13" max="16384" width="32.28515625" style="1"/>
  </cols>
  <sheetData>
    <row r="1" spans="1:11" ht="26.25" customHeight="1">
      <c r="A1" s="405" t="s">
        <v>18</v>
      </c>
      <c r="B1" s="405"/>
      <c r="C1" s="405"/>
      <c r="D1" s="405"/>
      <c r="E1" s="406"/>
      <c r="F1" s="406"/>
      <c r="G1" s="406"/>
      <c r="H1" s="406"/>
      <c r="I1" s="406"/>
      <c r="J1" s="406"/>
      <c r="K1" s="406"/>
    </row>
    <row r="2" spans="1:11" s="2" customFormat="1" ht="21.75" customHeight="1">
      <c r="A2" s="8" t="s">
        <v>14</v>
      </c>
      <c r="B2" s="9" t="s">
        <v>15</v>
      </c>
      <c r="C2" s="9" t="s">
        <v>129</v>
      </c>
      <c r="D2" s="9" t="s">
        <v>130</v>
      </c>
      <c r="E2" s="9" t="s">
        <v>131</v>
      </c>
      <c r="F2" s="9" t="s">
        <v>132</v>
      </c>
      <c r="G2" s="9" t="s">
        <v>133</v>
      </c>
      <c r="H2" s="9" t="s">
        <v>134</v>
      </c>
      <c r="I2" s="9" t="s">
        <v>135</v>
      </c>
      <c r="J2" s="9" t="s">
        <v>136</v>
      </c>
      <c r="K2" s="9" t="s">
        <v>137</v>
      </c>
    </row>
    <row r="3" spans="1:11" s="2" customFormat="1" ht="23.25" customHeight="1">
      <c r="A3" s="408" t="s">
        <v>19</v>
      </c>
      <c r="B3" s="408"/>
      <c r="C3" s="408"/>
      <c r="D3" s="408"/>
      <c r="E3" s="408"/>
      <c r="F3" s="408"/>
      <c r="G3" s="408"/>
      <c r="H3" s="408"/>
      <c r="I3" s="408"/>
      <c r="J3" s="408"/>
      <c r="K3" s="408"/>
    </row>
    <row r="4" spans="1:11" ht="22.5" customHeight="1">
      <c r="A4" s="407" t="s">
        <v>20</v>
      </c>
      <c r="B4" s="407"/>
      <c r="C4" s="407"/>
      <c r="D4" s="407"/>
      <c r="E4" s="407"/>
      <c r="F4" s="407"/>
      <c r="G4" s="407"/>
      <c r="H4" s="407"/>
      <c r="I4" s="407"/>
      <c r="J4" s="407"/>
      <c r="K4" s="407"/>
    </row>
    <row r="5" spans="1:11" ht="21" customHeight="1">
      <c r="A5" s="10" t="s">
        <v>21</v>
      </c>
      <c r="B5" s="31">
        <f>'CoP-MoF'!D19/A</f>
        <v>882.55228266596407</v>
      </c>
      <c r="C5" s="32">
        <f>'CoP-MoF'!D15/A</f>
        <v>501.9</v>
      </c>
      <c r="D5" s="10"/>
      <c r="E5" s="10"/>
      <c r="F5" s="10"/>
      <c r="G5" s="10"/>
      <c r="H5" s="10"/>
      <c r="I5" s="10"/>
      <c r="J5" s="10"/>
      <c r="K5" s="10"/>
    </row>
    <row r="6" spans="1:11" ht="18.75" customHeight="1">
      <c r="A6" s="10" t="s">
        <v>481</v>
      </c>
      <c r="B6" s="32">
        <f>'P &amp; L'!C28+'P &amp; L'!C24</f>
        <v>0</v>
      </c>
      <c r="C6" s="32">
        <f>'P &amp; L'!D28+'P &amp; L'!D24</f>
        <v>12.807846055057837</v>
      </c>
      <c r="D6" s="32">
        <f>'P &amp; L'!E28+'P &amp; L'!E24</f>
        <v>89.628717013830325</v>
      </c>
      <c r="E6" s="32">
        <f>'P &amp; L'!F28+'P &amp; L'!F24</f>
        <v>103.21652017191778</v>
      </c>
      <c r="F6" s="32">
        <f>'P &amp; L'!G28+'P &amp; L'!G24</f>
        <v>118.02911878646913</v>
      </c>
      <c r="G6" s="32">
        <f>'P &amp; L'!H28+'P &amp; L'!H24</f>
        <v>145.0402334795086</v>
      </c>
      <c r="H6" s="32">
        <f>'P &amp; L'!I28+'P &amp; L'!I24</f>
        <v>155.56884454330955</v>
      </c>
      <c r="I6" s="32" t="e">
        <f>'P &amp; L'!#REF!+'P &amp; L'!#REF!</f>
        <v>#REF!</v>
      </c>
      <c r="J6" s="32" t="e">
        <f>'P &amp; L'!#REF!+'P &amp; L'!#REF!</f>
        <v>#REF!</v>
      </c>
      <c r="K6" s="32" t="e">
        <f>'P &amp; L'!#REF!+'P &amp; L'!#REF!</f>
        <v>#REF!</v>
      </c>
    </row>
    <row r="7" spans="1:11" ht="18.75" customHeight="1">
      <c r="A7" s="10" t="s">
        <v>484</v>
      </c>
      <c r="B7" s="32" t="e">
        <f>'Cash Flow'!#REF!</f>
        <v>#REF!</v>
      </c>
      <c r="C7" s="32" t="e">
        <f>'Cash Flow'!#REF!</f>
        <v>#REF!</v>
      </c>
      <c r="D7" s="32">
        <f>'Cash Flow'!C16</f>
        <v>0</v>
      </c>
      <c r="E7" s="32">
        <f>'Cash Flow'!D16</f>
        <v>0</v>
      </c>
      <c r="F7" s="32">
        <f>'Cash Flow'!E16</f>
        <v>0</v>
      </c>
      <c r="G7" s="32">
        <f>'Cash Flow'!F16</f>
        <v>0</v>
      </c>
      <c r="H7" s="32">
        <f>'Cash Flow'!G16</f>
        <v>0</v>
      </c>
      <c r="I7" s="32"/>
      <c r="J7" s="32"/>
      <c r="K7" s="32"/>
    </row>
    <row r="8" spans="1:11" ht="18.75" customHeight="1">
      <c r="A8" s="10" t="s">
        <v>482</v>
      </c>
      <c r="B8" s="32" t="e">
        <f>+B6+B7</f>
        <v>#REF!</v>
      </c>
      <c r="C8" s="32" t="e">
        <f t="shared" ref="C8:H8" si="0">B8+C6+C7</f>
        <v>#REF!</v>
      </c>
      <c r="D8" s="32" t="e">
        <f t="shared" si="0"/>
        <v>#REF!</v>
      </c>
      <c r="E8" s="32" t="e">
        <f t="shared" si="0"/>
        <v>#REF!</v>
      </c>
      <c r="F8" s="32" t="e">
        <f t="shared" si="0"/>
        <v>#REF!</v>
      </c>
      <c r="G8" s="32" t="e">
        <f t="shared" si="0"/>
        <v>#REF!</v>
      </c>
      <c r="H8" s="32" t="e">
        <f t="shared" si="0"/>
        <v>#REF!</v>
      </c>
      <c r="I8" s="32" t="e">
        <f t="shared" ref="I8:K8" si="1">H8+I6</f>
        <v>#REF!</v>
      </c>
      <c r="J8" s="32" t="e">
        <f t="shared" si="1"/>
        <v>#REF!</v>
      </c>
      <c r="K8" s="32" t="e">
        <f t="shared" si="1"/>
        <v>#REF!</v>
      </c>
    </row>
    <row r="9" spans="1:11" ht="18.75" customHeight="1">
      <c r="A9" s="10" t="s">
        <v>307</v>
      </c>
      <c r="B9" s="10"/>
      <c r="C9" s="32" t="e">
        <f>((C5-D8)/E6)+3</f>
        <v>#REF!</v>
      </c>
      <c r="D9" s="33" t="e">
        <f>((B5-D8)/E6)+3</f>
        <v>#REF!</v>
      </c>
      <c r="E9" s="10"/>
      <c r="F9" s="10"/>
      <c r="G9" s="10"/>
      <c r="H9" s="10"/>
      <c r="I9" s="10"/>
      <c r="J9" s="10"/>
      <c r="K9" s="10"/>
    </row>
    <row r="10" spans="1:11" ht="18.75" customHeight="1">
      <c r="A10" s="407" t="s">
        <v>22</v>
      </c>
      <c r="B10" s="409"/>
      <c r="C10" s="409"/>
      <c r="D10" s="409"/>
      <c r="E10" s="409"/>
      <c r="F10" s="409"/>
      <c r="G10" s="409"/>
      <c r="H10" s="409"/>
      <c r="I10" s="409"/>
      <c r="J10" s="409"/>
      <c r="K10" s="409"/>
    </row>
    <row r="11" spans="1:11" ht="21" customHeight="1">
      <c r="A11" s="10" t="s">
        <v>311</v>
      </c>
      <c r="B11" s="34">
        <f>B5</f>
        <v>882.55228266596407</v>
      </c>
      <c r="C11" s="10"/>
      <c r="D11" s="10"/>
      <c r="E11" s="10"/>
      <c r="F11" s="10"/>
      <c r="G11" s="10"/>
      <c r="H11" s="10"/>
      <c r="I11" s="10"/>
      <c r="J11" s="10"/>
      <c r="K11" s="10"/>
    </row>
    <row r="12" spans="1:11" ht="18.75" customHeight="1">
      <c r="A12" s="10" t="s">
        <v>481</v>
      </c>
      <c r="B12" s="32" t="e">
        <f>B6+B7</f>
        <v>#REF!</v>
      </c>
      <c r="C12" s="32" t="e">
        <f t="shared" ref="C12:K12" si="2">C6+C7</f>
        <v>#REF!</v>
      </c>
      <c r="D12" s="32">
        <f t="shared" si="2"/>
        <v>89.628717013830325</v>
      </c>
      <c r="E12" s="32">
        <f t="shared" si="2"/>
        <v>103.21652017191778</v>
      </c>
      <c r="F12" s="32">
        <f t="shared" si="2"/>
        <v>118.02911878646913</v>
      </c>
      <c r="G12" s="32">
        <f t="shared" si="2"/>
        <v>145.0402334795086</v>
      </c>
      <c r="H12" s="32">
        <f t="shared" si="2"/>
        <v>155.56884454330955</v>
      </c>
      <c r="I12" s="32" t="e">
        <f t="shared" si="2"/>
        <v>#REF!</v>
      </c>
      <c r="J12" s="32" t="e">
        <f t="shared" si="2"/>
        <v>#REF!</v>
      </c>
      <c r="K12" s="32" t="e">
        <f t="shared" si="2"/>
        <v>#REF!</v>
      </c>
    </row>
    <row r="13" spans="1:11" ht="18.75" customHeight="1">
      <c r="A13" s="41" t="s">
        <v>483</v>
      </c>
      <c r="B13" s="31" t="e">
        <f>B12-B11</f>
        <v>#REF!</v>
      </c>
      <c r="C13" s="31" t="e">
        <f t="shared" ref="C13:K13" si="3">C12-C11</f>
        <v>#REF!</v>
      </c>
      <c r="D13" s="31">
        <f t="shared" si="3"/>
        <v>89.628717013830325</v>
      </c>
      <c r="E13" s="31">
        <f t="shared" si="3"/>
        <v>103.21652017191778</v>
      </c>
      <c r="F13" s="31">
        <f t="shared" si="3"/>
        <v>118.02911878646913</v>
      </c>
      <c r="G13" s="31">
        <f t="shared" si="3"/>
        <v>145.0402334795086</v>
      </c>
      <c r="H13" s="31">
        <f t="shared" si="3"/>
        <v>155.56884454330955</v>
      </c>
      <c r="I13" s="31" t="e">
        <f t="shared" si="3"/>
        <v>#REF!</v>
      </c>
      <c r="J13" s="31" t="e">
        <f t="shared" si="3"/>
        <v>#REF!</v>
      </c>
      <c r="K13" s="31" t="e">
        <f t="shared" si="3"/>
        <v>#REF!</v>
      </c>
    </row>
    <row r="14" spans="1:11" ht="18.75" customHeight="1">
      <c r="A14" s="14" t="s">
        <v>314</v>
      </c>
      <c r="B14" s="10"/>
      <c r="C14" s="10"/>
      <c r="D14" s="10"/>
      <c r="E14" s="10"/>
      <c r="F14" s="10"/>
      <c r="G14" s="10"/>
      <c r="H14" s="42" t="e">
        <f>IRR(#REF!)</f>
        <v>#REF!</v>
      </c>
      <c r="I14" s="10"/>
      <c r="J14" s="10"/>
      <c r="K14" s="42" t="e">
        <f>IRR(B13:K13)</f>
        <v>#VALUE!</v>
      </c>
    </row>
    <row r="15" spans="1:11" ht="18.75" hidden="1" customHeight="1">
      <c r="A15" s="407" t="s">
        <v>27</v>
      </c>
      <c r="B15" s="410"/>
      <c r="C15" s="410"/>
      <c r="D15" s="410"/>
      <c r="E15" s="410"/>
      <c r="F15" s="410"/>
      <c r="G15" s="410"/>
      <c r="H15" s="410"/>
      <c r="I15" s="410"/>
      <c r="J15" s="410"/>
      <c r="K15" s="410"/>
    </row>
    <row r="16" spans="1:11" ht="18.75" hidden="1" customHeight="1">
      <c r="A16" s="10" t="s">
        <v>28</v>
      </c>
      <c r="B16" s="7"/>
      <c r="C16" s="7"/>
      <c r="D16" s="7"/>
      <c r="E16" s="7"/>
      <c r="F16" s="7"/>
      <c r="G16" s="7"/>
      <c r="H16" s="7"/>
      <c r="I16" s="7"/>
      <c r="J16" s="7"/>
      <c r="K16" s="7"/>
    </row>
    <row r="17" spans="1:11" ht="18.75" hidden="1" customHeight="1">
      <c r="A17" s="10" t="s">
        <v>23</v>
      </c>
      <c r="B17" s="7"/>
      <c r="C17" s="7"/>
      <c r="D17" s="7"/>
      <c r="E17" s="7"/>
      <c r="F17" s="7"/>
      <c r="G17" s="7"/>
      <c r="H17" s="7"/>
      <c r="I17" s="7"/>
      <c r="J17" s="7"/>
      <c r="K17" s="7"/>
    </row>
    <row r="18" spans="1:11" ht="18.75" hidden="1" customHeight="1">
      <c r="A18" s="10" t="s">
        <v>24</v>
      </c>
      <c r="B18" s="7"/>
      <c r="C18" s="7"/>
      <c r="D18" s="7"/>
      <c r="E18" s="7"/>
      <c r="F18" s="7"/>
      <c r="G18" s="7"/>
      <c r="H18" s="7"/>
      <c r="I18" s="7"/>
      <c r="J18" s="7"/>
      <c r="K18" s="7"/>
    </row>
    <row r="19" spans="1:11" ht="18.75" hidden="1" customHeight="1">
      <c r="A19" s="10" t="s">
        <v>26</v>
      </c>
      <c r="B19" s="7"/>
      <c r="C19" s="7"/>
      <c r="D19" s="7"/>
      <c r="E19" s="7"/>
      <c r="F19" s="7"/>
      <c r="G19" s="7"/>
      <c r="H19" s="7"/>
      <c r="I19" s="7"/>
      <c r="J19" s="7"/>
      <c r="K19" s="7"/>
    </row>
    <row r="20" spans="1:11" ht="18.75" hidden="1" customHeight="1">
      <c r="A20" s="10" t="s">
        <v>25</v>
      </c>
      <c r="B20" s="7"/>
      <c r="C20" s="7"/>
      <c r="D20" s="7"/>
      <c r="E20" s="7"/>
      <c r="F20" s="7"/>
      <c r="G20" s="7"/>
      <c r="H20" s="7"/>
      <c r="I20" s="7"/>
      <c r="J20" s="7"/>
      <c r="K20" s="7"/>
    </row>
    <row r="21" spans="1:11" ht="18.75" hidden="1" customHeight="1">
      <c r="A21" s="3"/>
    </row>
    <row r="22" spans="1:11" ht="18.75" customHeight="1">
      <c r="A22" s="3"/>
    </row>
    <row r="23" spans="1:11" ht="18.75" customHeight="1"/>
    <row r="24" spans="1:11" ht="18.75" customHeight="1"/>
    <row r="25" spans="1:11" ht="18.75" customHeight="1"/>
  </sheetData>
  <customSheetViews>
    <customSheetView guid="{22475485-DA09-46DB-978D-BB94CE1E5597}" hiddenRows="1">
      <selection activeCell="D25" sqref="D25"/>
      <pageMargins left="0.7" right="0.7" top="0.75" bottom="0.75" header="0.3" footer="0.3"/>
      <pageSetup paperSize="9" orientation="landscape" verticalDpi="300" r:id="rId1"/>
    </customSheetView>
  </customSheetViews>
  <mergeCells count="5">
    <mergeCell ref="A1:K1"/>
    <mergeCell ref="A4:K4"/>
    <mergeCell ref="A3:K3"/>
    <mergeCell ref="A10:K10"/>
    <mergeCell ref="A15:K15"/>
  </mergeCells>
  <pageMargins left="0.7" right="0.7" top="0.75" bottom="0.75" header="0.3" footer="0.3"/>
  <pageSetup paperSize="9" orientation="landscape" verticalDpi="300"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B2:Q37"/>
  <sheetViews>
    <sheetView view="pageBreakPreview" topLeftCell="A8" zoomScaleSheetLayoutView="100" workbookViewId="0">
      <selection activeCell="D31" sqref="D31"/>
    </sheetView>
  </sheetViews>
  <sheetFormatPr defaultColWidth="8.85546875" defaultRowHeight="15"/>
  <cols>
    <col min="5" max="5" width="11.140625" bestFit="1" customWidth="1"/>
    <col min="6" max="6" width="17.85546875" customWidth="1"/>
  </cols>
  <sheetData>
    <row r="2" spans="2:17">
      <c r="B2" t="s">
        <v>313</v>
      </c>
    </row>
    <row r="3" spans="2:17">
      <c r="C3" s="24" t="s">
        <v>304</v>
      </c>
      <c r="D3" s="24" t="s">
        <v>306</v>
      </c>
      <c r="E3" s="24" t="s">
        <v>308</v>
      </c>
      <c r="F3" s="24" t="s">
        <v>309</v>
      </c>
    </row>
    <row r="4" spans="2:17">
      <c r="C4" s="24"/>
      <c r="D4" s="24"/>
      <c r="E4" s="25">
        <v>0.12</v>
      </c>
      <c r="F4" s="24"/>
    </row>
    <row r="5" spans="2:17">
      <c r="C5" s="24">
        <v>1</v>
      </c>
      <c r="D5" s="40" t="e">
        <f t="array" ref="D5:D14">TRANSPOSE('PBP-IRR'!B12:K12)</f>
        <v>#REF!</v>
      </c>
      <c r="E5" s="26">
        <f>(1/(1+$E$4))^C5</f>
        <v>0.89285714285714279</v>
      </c>
      <c r="F5" s="26" t="e">
        <f>E5*D5</f>
        <v>#REF!</v>
      </c>
      <c r="G5" s="23"/>
      <c r="H5" s="23"/>
      <c r="I5" s="23"/>
      <c r="J5" s="23"/>
      <c r="K5" s="23"/>
      <c r="L5" s="23"/>
      <c r="M5" s="23"/>
      <c r="N5" s="23"/>
      <c r="O5" s="23"/>
      <c r="P5" s="23"/>
      <c r="Q5" s="23"/>
    </row>
    <row r="6" spans="2:17">
      <c r="C6" s="24">
        <f>C5+1</f>
        <v>2</v>
      </c>
      <c r="D6" s="40" t="e">
        <v>#REF!</v>
      </c>
      <c r="E6" s="26">
        <f t="shared" ref="E6:E14" si="0">(1/(1+$E$4))^C6</f>
        <v>0.79719387755102034</v>
      </c>
      <c r="F6" s="26" t="e">
        <f t="shared" ref="F6:F14" si="1">E6*D6</f>
        <v>#REF!</v>
      </c>
    </row>
    <row r="7" spans="2:17">
      <c r="C7" s="24">
        <f t="shared" ref="C7:C14" si="2">C6+1</f>
        <v>3</v>
      </c>
      <c r="D7" s="40">
        <v>89.628717013830325</v>
      </c>
      <c r="E7" s="26">
        <f t="shared" si="0"/>
        <v>0.71178024781341098</v>
      </c>
      <c r="F7" s="26">
        <f t="shared" si="1"/>
        <v>63.795950407302236</v>
      </c>
    </row>
    <row r="8" spans="2:17">
      <c r="C8" s="24">
        <f t="shared" si="2"/>
        <v>4</v>
      </c>
      <c r="D8" s="40">
        <v>103.21652017191778</v>
      </c>
      <c r="E8" s="26">
        <f t="shared" si="0"/>
        <v>0.63551807840483121</v>
      </c>
      <c r="F8" s="26">
        <f t="shared" si="1"/>
        <v>65.595964559290678</v>
      </c>
    </row>
    <row r="9" spans="2:17">
      <c r="C9" s="24">
        <f t="shared" si="2"/>
        <v>5</v>
      </c>
      <c r="D9" s="40">
        <v>118.02911878646913</v>
      </c>
      <c r="E9" s="26">
        <f t="shared" si="0"/>
        <v>0.5674268557185993</v>
      </c>
      <c r="F9" s="26">
        <f t="shared" si="1"/>
        <v>66.972891756243229</v>
      </c>
    </row>
    <row r="10" spans="2:17">
      <c r="C10" s="24">
        <f t="shared" si="2"/>
        <v>6</v>
      </c>
      <c r="D10" s="40">
        <v>145.0402334795086</v>
      </c>
      <c r="E10" s="26">
        <f t="shared" si="0"/>
        <v>0.50663112117732079</v>
      </c>
      <c r="F10" s="26">
        <f t="shared" si="1"/>
        <v>73.481896103543818</v>
      </c>
    </row>
    <row r="11" spans="2:17">
      <c r="C11" s="24">
        <f t="shared" si="2"/>
        <v>7</v>
      </c>
      <c r="D11" s="40">
        <v>155.56884454330955</v>
      </c>
      <c r="E11" s="26">
        <f t="shared" si="0"/>
        <v>0.45234921533689348</v>
      </c>
      <c r="F11" s="26">
        <f t="shared" si="1"/>
        <v>70.371444760033242</v>
      </c>
    </row>
    <row r="12" spans="2:17">
      <c r="C12" s="24">
        <f t="shared" si="2"/>
        <v>8</v>
      </c>
      <c r="D12" s="40" t="e">
        <v>#REF!</v>
      </c>
      <c r="E12" s="26">
        <f t="shared" si="0"/>
        <v>0.40388322797936921</v>
      </c>
      <c r="F12" s="26" t="e">
        <f t="shared" si="1"/>
        <v>#REF!</v>
      </c>
    </row>
    <row r="13" spans="2:17">
      <c r="C13" s="24">
        <f t="shared" si="2"/>
        <v>9</v>
      </c>
      <c r="D13" s="40" t="e">
        <v>#REF!</v>
      </c>
      <c r="E13" s="26">
        <f t="shared" si="0"/>
        <v>0.36061002498157962</v>
      </c>
      <c r="F13" s="26" t="e">
        <f t="shared" si="1"/>
        <v>#REF!</v>
      </c>
    </row>
    <row r="14" spans="2:17">
      <c r="C14" s="24">
        <f t="shared" si="2"/>
        <v>10</v>
      </c>
      <c r="D14" s="40" t="e">
        <v>#REF!</v>
      </c>
      <c r="E14" s="26">
        <f t="shared" si="0"/>
        <v>0.3219732365906961</v>
      </c>
      <c r="F14" s="26" t="e">
        <f t="shared" si="1"/>
        <v>#REF!</v>
      </c>
    </row>
    <row r="15" spans="2:17">
      <c r="C15" s="24"/>
      <c r="D15" s="24"/>
      <c r="E15" s="24"/>
      <c r="F15" s="24"/>
    </row>
    <row r="16" spans="2:17">
      <c r="C16" s="24"/>
      <c r="D16" s="24"/>
      <c r="E16" s="24" t="s">
        <v>310</v>
      </c>
      <c r="F16" s="39" t="e">
        <f>SUM(F5:F15)</f>
        <v>#REF!</v>
      </c>
    </row>
    <row r="17" spans="2:6">
      <c r="C17" s="24"/>
      <c r="D17" s="24" t="s">
        <v>312</v>
      </c>
      <c r="E17" s="24" t="s">
        <v>311</v>
      </c>
      <c r="F17" s="39" t="e">
        <f>('CoP-MoF'!D5+'CoP-MoF'!D6+'CoP-MoF'!#REF!)/A</f>
        <v>#REF!</v>
      </c>
    </row>
    <row r="18" spans="2:6">
      <c r="C18" s="24"/>
      <c r="D18" s="24"/>
      <c r="E18" s="24" t="s">
        <v>313</v>
      </c>
      <c r="F18" s="39" t="e">
        <f>F16-F17</f>
        <v>#REF!</v>
      </c>
    </row>
    <row r="21" spans="2:6">
      <c r="B21" t="s">
        <v>314</v>
      </c>
    </row>
    <row r="22" spans="2:6">
      <c r="C22" s="24" t="s">
        <v>304</v>
      </c>
      <c r="D22" s="24" t="s">
        <v>306</v>
      </c>
      <c r="E22" s="24" t="s">
        <v>308</v>
      </c>
      <c r="F22" s="24" t="s">
        <v>309</v>
      </c>
    </row>
    <row r="23" spans="2:6">
      <c r="C23" s="24"/>
      <c r="D23" s="24"/>
      <c r="E23" s="43">
        <v>0.16869999999999999</v>
      </c>
      <c r="F23" s="24"/>
    </row>
    <row r="24" spans="2:6">
      <c r="C24" s="24">
        <v>1</v>
      </c>
      <c r="D24" s="39" t="e">
        <f>D5</f>
        <v>#REF!</v>
      </c>
      <c r="E24" s="26">
        <f>(1/(1+$E$23))^C24</f>
        <v>0.85565157867716257</v>
      </c>
      <c r="F24" s="26" t="e">
        <f>E24*D24</f>
        <v>#REF!</v>
      </c>
    </row>
    <row r="25" spans="2:6">
      <c r="C25" s="24">
        <f>C24+1</f>
        <v>2</v>
      </c>
      <c r="D25" s="39" t="e">
        <f t="shared" ref="D25:D30" si="3">D6</f>
        <v>#REF!</v>
      </c>
      <c r="E25" s="26">
        <f t="shared" ref="E25:E30" si="4">(1/(1+$E$23))^C25</f>
        <v>0.73213962409272049</v>
      </c>
      <c r="F25" s="26" t="e">
        <f t="shared" ref="F25:F30" si="5">E25*D25</f>
        <v>#REF!</v>
      </c>
    </row>
    <row r="26" spans="2:6">
      <c r="C26" s="24">
        <f t="shared" ref="C26:C30" si="6">C25+1</f>
        <v>3</v>
      </c>
      <c r="D26" s="39">
        <f t="shared" si="3"/>
        <v>89.628717013830325</v>
      </c>
      <c r="E26" s="26">
        <f t="shared" si="4"/>
        <v>0.6264564251670407</v>
      </c>
      <c r="F26" s="26">
        <f t="shared" si="5"/>
        <v>56.148485652792466</v>
      </c>
    </row>
    <row r="27" spans="2:6">
      <c r="C27" s="24">
        <f t="shared" si="6"/>
        <v>4</v>
      </c>
      <c r="D27" s="39">
        <f t="shared" si="3"/>
        <v>103.21652017191778</v>
      </c>
      <c r="E27" s="26">
        <f t="shared" si="4"/>
        <v>0.53602842916663007</v>
      </c>
      <c r="F27" s="26">
        <f t="shared" si="5"/>
        <v>55.326989171798871</v>
      </c>
    </row>
    <row r="28" spans="2:6">
      <c r="C28" s="24">
        <f t="shared" si="6"/>
        <v>5</v>
      </c>
      <c r="D28" s="39">
        <f t="shared" si="3"/>
        <v>118.02911878646913</v>
      </c>
      <c r="E28" s="26">
        <f t="shared" si="4"/>
        <v>0.45865357163226661</v>
      </c>
      <c r="F28" s="26">
        <f t="shared" si="5"/>
        <v>54.134476888023123</v>
      </c>
    </row>
    <row r="29" spans="2:6">
      <c r="C29" s="24">
        <f t="shared" si="6"/>
        <v>6</v>
      </c>
      <c r="D29" s="39">
        <f t="shared" si="3"/>
        <v>145.0402334795086</v>
      </c>
      <c r="E29" s="26">
        <f t="shared" si="4"/>
        <v>0.39244765263306797</v>
      </c>
      <c r="F29" s="26">
        <f t="shared" si="5"/>
        <v>56.920699166385269</v>
      </c>
    </row>
    <row r="30" spans="2:6">
      <c r="C30" s="24">
        <f t="shared" si="6"/>
        <v>7</v>
      </c>
      <c r="D30" s="39">
        <f t="shared" si="3"/>
        <v>155.56884454330955</v>
      </c>
      <c r="E30" s="26">
        <f t="shared" si="4"/>
        <v>0.33579845352363136</v>
      </c>
      <c r="F30" s="26">
        <f t="shared" si="5"/>
        <v>52.239777414101567</v>
      </c>
    </row>
    <row r="31" spans="2:6">
      <c r="C31" s="24"/>
      <c r="D31" s="39"/>
      <c r="E31" s="26"/>
      <c r="F31" s="26"/>
    </row>
    <row r="32" spans="2:6">
      <c r="C32" s="24"/>
      <c r="D32" s="39"/>
      <c r="E32" s="26"/>
      <c r="F32" s="26"/>
    </row>
    <row r="33" spans="3:6">
      <c r="C33" s="24"/>
      <c r="D33" s="39"/>
      <c r="E33" s="26"/>
      <c r="F33" s="26"/>
    </row>
    <row r="34" spans="3:6">
      <c r="C34" s="24"/>
      <c r="D34" s="24"/>
      <c r="E34" s="24"/>
      <c r="F34" s="24"/>
    </row>
    <row r="35" spans="3:6">
      <c r="C35" s="24"/>
      <c r="D35" s="24"/>
      <c r="E35" s="24" t="s">
        <v>310</v>
      </c>
      <c r="F35" s="39" t="e">
        <f>SUM(F24:F34)</f>
        <v>#REF!</v>
      </c>
    </row>
    <row r="36" spans="3:6">
      <c r="C36" s="24"/>
      <c r="D36" s="24" t="s">
        <v>312</v>
      </c>
      <c r="E36" s="24" t="s">
        <v>311</v>
      </c>
      <c r="F36" s="39" t="e">
        <f>F17</f>
        <v>#REF!</v>
      </c>
    </row>
    <row r="37" spans="3:6">
      <c r="C37" s="24"/>
      <c r="D37" s="24"/>
      <c r="E37" s="24" t="s">
        <v>313</v>
      </c>
      <c r="F37" s="39" t="e">
        <f>F35-F36</f>
        <v>#REF!</v>
      </c>
    </row>
  </sheetData>
  <customSheetViews>
    <customSheetView guid="{22475485-DA09-46DB-978D-BB94CE1E5597}" showPageBreaks="1" view="pageBreakPreview" topLeftCell="A27">
      <selection activeCell="E50" sqref="E50"/>
      <pageMargins left="0.7" right="0.7" top="0.75" bottom="0.75" header="0.3" footer="0.3"/>
      <pageSetup paperSize="9" orientation="portrait" r:id="rId1"/>
    </customSheetView>
  </customSheetViews>
  <pageMargins left="0.7" right="0.7" top="0.75" bottom="0.75" header="0.3" footer="0.3"/>
  <pageSetup paperSize="9" orientation="portrait"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F72"/>
  <sheetViews>
    <sheetView zoomScale="120" zoomScaleNormal="120" workbookViewId="0">
      <selection activeCell="C2" sqref="C2"/>
    </sheetView>
  </sheetViews>
  <sheetFormatPr defaultColWidth="13" defaultRowHeight="15"/>
  <cols>
    <col min="1" max="1" width="7.28515625" style="12" customWidth="1"/>
    <col min="2" max="2" width="46.85546875" style="5" customWidth="1"/>
    <col min="3" max="3" width="17.140625" style="12" customWidth="1"/>
    <col min="4" max="4" width="14.85546875" style="12" customWidth="1"/>
    <col min="5" max="9" width="13" style="12"/>
    <col min="10" max="10" width="13.28515625" style="12" customWidth="1"/>
    <col min="11" max="16384" width="13" style="12"/>
  </cols>
  <sheetData>
    <row r="1" spans="1:6" ht="24" customHeight="1">
      <c r="A1" s="405" t="s">
        <v>246</v>
      </c>
      <c r="B1" s="405"/>
      <c r="C1" s="405"/>
      <c r="D1" s="405"/>
    </row>
    <row r="2" spans="1:6" s="4" customFormat="1" ht="20.25" customHeight="1">
      <c r="A2" s="16" t="s">
        <v>0</v>
      </c>
      <c r="B2" s="22" t="s">
        <v>247</v>
      </c>
      <c r="C2" s="16" t="s">
        <v>2</v>
      </c>
      <c r="D2" s="16" t="s">
        <v>3</v>
      </c>
    </row>
    <row r="3" spans="1:6" ht="21.75" customHeight="1">
      <c r="A3" s="18" t="s">
        <v>89</v>
      </c>
      <c r="B3" s="408" t="s">
        <v>248</v>
      </c>
      <c r="C3" s="411"/>
      <c r="D3" s="411"/>
    </row>
    <row r="4" spans="1:6" s="6" customFormat="1" ht="20.25" customHeight="1">
      <c r="A4" s="19">
        <v>1</v>
      </c>
      <c r="B4" s="20" t="s">
        <v>249</v>
      </c>
      <c r="C4" s="21">
        <v>10000</v>
      </c>
      <c r="D4" s="19" t="s">
        <v>180</v>
      </c>
      <c r="F4" s="17"/>
    </row>
    <row r="5" spans="1:6" s="6" customFormat="1" ht="20.25" customHeight="1">
      <c r="A5" s="19">
        <v>2</v>
      </c>
      <c r="B5" s="20" t="s">
        <v>250</v>
      </c>
      <c r="C5" s="21">
        <v>4070</v>
      </c>
      <c r="D5" s="19" t="s">
        <v>298</v>
      </c>
      <c r="F5" s="17"/>
    </row>
    <row r="6" spans="1:6" s="6" customFormat="1" ht="20.25" customHeight="1">
      <c r="A6" s="19">
        <v>3</v>
      </c>
      <c r="B6" s="20" t="s">
        <v>251</v>
      </c>
      <c r="C6" s="21">
        <v>7000</v>
      </c>
      <c r="D6" s="19" t="s">
        <v>298</v>
      </c>
      <c r="F6" s="17"/>
    </row>
    <row r="7" spans="1:6" s="6" customFormat="1" ht="20.25" customHeight="1">
      <c r="A7" s="19">
        <v>4</v>
      </c>
      <c r="B7" s="20" t="s">
        <v>165</v>
      </c>
      <c r="C7" s="21">
        <v>40000</v>
      </c>
      <c r="D7" s="19" t="s">
        <v>298</v>
      </c>
      <c r="F7" s="17"/>
    </row>
    <row r="8" spans="1:6" s="6" customFormat="1" ht="20.25" customHeight="1">
      <c r="A8" s="19">
        <v>5</v>
      </c>
      <c r="B8" s="20" t="s">
        <v>166</v>
      </c>
      <c r="C8" s="21">
        <v>39700</v>
      </c>
      <c r="D8" s="19" t="s">
        <v>299</v>
      </c>
      <c r="F8" s="17"/>
    </row>
    <row r="9" spans="1:6" s="6" customFormat="1" ht="20.25" customHeight="1">
      <c r="A9" s="19">
        <v>6</v>
      </c>
      <c r="B9" s="20" t="s">
        <v>252</v>
      </c>
      <c r="C9" s="21">
        <v>300</v>
      </c>
      <c r="D9" s="19" t="s">
        <v>220</v>
      </c>
      <c r="F9" s="17"/>
    </row>
    <row r="10" spans="1:6" s="6" customFormat="1" ht="20.25" customHeight="1">
      <c r="A10" s="19">
        <v>7</v>
      </c>
      <c r="B10" s="20" t="s">
        <v>178</v>
      </c>
      <c r="C10" s="21">
        <v>1</v>
      </c>
      <c r="D10" s="19"/>
      <c r="F10" s="17"/>
    </row>
    <row r="11" spans="1:6" ht="21.75" customHeight="1">
      <c r="A11" s="18" t="s">
        <v>90</v>
      </c>
      <c r="B11" s="408" t="s">
        <v>253</v>
      </c>
      <c r="C11" s="411"/>
      <c r="D11" s="411"/>
    </row>
    <row r="12" spans="1:6" s="6" customFormat="1" ht="20.25" customHeight="1">
      <c r="A12" s="19">
        <v>1</v>
      </c>
      <c r="B12" s="20" t="s">
        <v>254</v>
      </c>
      <c r="C12" s="21">
        <f>'Det Assump'!D53</f>
        <v>18857.142857142859</v>
      </c>
      <c r="D12" s="19" t="s">
        <v>300</v>
      </c>
      <c r="F12" s="17"/>
    </row>
    <row r="13" spans="1:6" s="6" customFormat="1" ht="20.25" customHeight="1">
      <c r="A13" s="19">
        <v>2</v>
      </c>
      <c r="B13" s="20" t="s">
        <v>255</v>
      </c>
      <c r="C13" s="21">
        <f>'Det Assump'!D54</f>
        <v>0</v>
      </c>
      <c r="D13" s="19" t="s">
        <v>300</v>
      </c>
      <c r="F13" s="17"/>
    </row>
    <row r="14" spans="1:6" s="6" customFormat="1" ht="20.25" customHeight="1">
      <c r="A14" s="19">
        <v>3</v>
      </c>
      <c r="B14" s="20" t="s">
        <v>256</v>
      </c>
      <c r="C14" s="21" t="e">
        <f>'Det Assump'!#REF!</f>
        <v>#REF!</v>
      </c>
      <c r="D14" s="19" t="s">
        <v>300</v>
      </c>
      <c r="F14" s="17"/>
    </row>
    <row r="15" spans="1:6" s="6" customFormat="1" ht="20.25" customHeight="1">
      <c r="A15" s="19">
        <v>4</v>
      </c>
      <c r="B15" s="20" t="s">
        <v>257</v>
      </c>
      <c r="C15" s="21">
        <f>Assump!G13</f>
        <v>10659000</v>
      </c>
      <c r="D15" s="19" t="s">
        <v>220</v>
      </c>
      <c r="F15" s="17"/>
    </row>
    <row r="16" spans="1:6" s="6" customFormat="1" ht="20.25" customHeight="1">
      <c r="A16" s="19">
        <v>5</v>
      </c>
      <c r="B16" s="20" t="s">
        <v>258</v>
      </c>
      <c r="C16" s="21">
        <f>C4*365</f>
        <v>3650000</v>
      </c>
      <c r="D16" s="19" t="s">
        <v>188</v>
      </c>
      <c r="F16" s="17"/>
    </row>
    <row r="17" spans="1:6" s="6" customFormat="1" ht="20.25" customHeight="1">
      <c r="A17" s="19">
        <v>6</v>
      </c>
      <c r="B17" s="20" t="s">
        <v>259</v>
      </c>
      <c r="C17" s="21">
        <f>C5*365</f>
        <v>1485550</v>
      </c>
      <c r="D17" s="19" t="s">
        <v>188</v>
      </c>
      <c r="F17" s="17"/>
    </row>
    <row r="18" spans="1:6" s="6" customFormat="1" ht="20.25" customHeight="1">
      <c r="A18" s="19">
        <v>7</v>
      </c>
      <c r="B18" s="20" t="s">
        <v>260</v>
      </c>
      <c r="C18" s="21">
        <f>C6*356</f>
        <v>2492000</v>
      </c>
      <c r="D18" s="19" t="s">
        <v>179</v>
      </c>
      <c r="F18" s="17"/>
    </row>
    <row r="19" spans="1:6" s="6" customFormat="1" ht="20.25" customHeight="1">
      <c r="A19" s="19">
        <v>8</v>
      </c>
      <c r="B19" s="20" t="s">
        <v>261</v>
      </c>
      <c r="C19" s="21">
        <f>C7*365</f>
        <v>14600000</v>
      </c>
      <c r="D19" s="19" t="s">
        <v>179</v>
      </c>
      <c r="F19" s="17"/>
    </row>
    <row r="20" spans="1:6" s="6" customFormat="1" ht="20.25" customHeight="1">
      <c r="A20" s="19">
        <v>9</v>
      </c>
      <c r="B20" s="20" t="s">
        <v>262</v>
      </c>
      <c r="C20" s="21">
        <f>C8*365/1000</f>
        <v>14490.5</v>
      </c>
      <c r="D20" s="19" t="s">
        <v>198</v>
      </c>
      <c r="F20" s="17"/>
    </row>
    <row r="21" spans="1:6" s="6" customFormat="1" ht="20.25" customHeight="1">
      <c r="A21" s="19">
        <v>10</v>
      </c>
      <c r="B21" s="20" t="s">
        <v>172</v>
      </c>
      <c r="C21" s="21" t="e">
        <f>'Det Assump'!#REF!</f>
        <v>#REF!</v>
      </c>
      <c r="D21" s="19" t="s">
        <v>192</v>
      </c>
      <c r="F21" s="17"/>
    </row>
    <row r="22" spans="1:6" ht="21.75" customHeight="1">
      <c r="A22" s="18" t="s">
        <v>92</v>
      </c>
      <c r="B22" s="408" t="s">
        <v>263</v>
      </c>
      <c r="C22" s="411"/>
      <c r="D22" s="411"/>
    </row>
    <row r="23" spans="1:6" s="6" customFormat="1" ht="33" customHeight="1">
      <c r="A23" s="19">
        <v>1</v>
      </c>
      <c r="B23" s="20" t="s">
        <v>264</v>
      </c>
      <c r="C23" s="21">
        <v>56</v>
      </c>
      <c r="D23" s="19" t="s">
        <v>186</v>
      </c>
      <c r="F23" s="17"/>
    </row>
    <row r="24" spans="1:6" s="6" customFormat="1" ht="33.75" customHeight="1">
      <c r="A24" s="19">
        <v>2</v>
      </c>
      <c r="B24" s="20" t="s">
        <v>264</v>
      </c>
      <c r="C24" s="21">
        <v>8</v>
      </c>
      <c r="D24" s="19" t="s">
        <v>186</v>
      </c>
      <c r="F24" s="17"/>
    </row>
    <row r="25" spans="1:6" s="6" customFormat="1" ht="20.25" customHeight="1">
      <c r="A25" s="19">
        <v>3</v>
      </c>
      <c r="B25" s="20" t="s">
        <v>265</v>
      </c>
      <c r="C25" s="21">
        <v>250</v>
      </c>
      <c r="D25" s="19" t="s">
        <v>199</v>
      </c>
      <c r="F25" s="17"/>
    </row>
    <row r="26" spans="1:6" s="6" customFormat="1" ht="20.25" customHeight="1">
      <c r="A26" s="19">
        <v>4</v>
      </c>
      <c r="B26" s="20" t="s">
        <v>266</v>
      </c>
      <c r="C26" s="21">
        <v>1000</v>
      </c>
      <c r="D26" s="19" t="s">
        <v>301</v>
      </c>
      <c r="F26" s="17"/>
    </row>
    <row r="27" spans="1:6" s="6" customFormat="1" ht="20.25" customHeight="1">
      <c r="A27" s="19">
        <v>5</v>
      </c>
      <c r="B27" s="20" t="s">
        <v>302</v>
      </c>
      <c r="C27" s="21">
        <v>500</v>
      </c>
      <c r="D27" s="19" t="s">
        <v>301</v>
      </c>
      <c r="F27" s="17"/>
    </row>
    <row r="28" spans="1:6" s="6" customFormat="1" ht="20.25" customHeight="1">
      <c r="A28" s="19">
        <v>6</v>
      </c>
      <c r="B28" s="20" t="s">
        <v>267</v>
      </c>
      <c r="C28" s="21">
        <v>500</v>
      </c>
      <c r="D28" s="19" t="s">
        <v>301</v>
      </c>
      <c r="F28" s="17"/>
    </row>
    <row r="29" spans="1:6" s="6" customFormat="1" ht="20.25" customHeight="1">
      <c r="A29" s="19">
        <v>7</v>
      </c>
      <c r="B29" s="20" t="s">
        <v>268</v>
      </c>
      <c r="C29" s="21">
        <v>20</v>
      </c>
      <c r="D29" s="19" t="s">
        <v>186</v>
      </c>
      <c r="F29" s="17"/>
    </row>
    <row r="30" spans="1:6" s="6" customFormat="1" ht="20.25" customHeight="1">
      <c r="A30" s="19">
        <v>8</v>
      </c>
      <c r="B30" s="20" t="s">
        <v>269</v>
      </c>
      <c r="C30" s="21"/>
      <c r="D30" s="19"/>
      <c r="F30" s="17"/>
    </row>
    <row r="31" spans="1:6" s="6" customFormat="1" ht="20.25" customHeight="1">
      <c r="A31" s="19">
        <v>9</v>
      </c>
      <c r="B31" s="20" t="s">
        <v>270</v>
      </c>
      <c r="C31" s="21"/>
      <c r="D31" s="19"/>
      <c r="F31" s="17"/>
    </row>
    <row r="32" spans="1:6" s="6" customFormat="1" ht="18" customHeight="1">
      <c r="A32" s="412"/>
      <c r="B32" s="413"/>
      <c r="C32" s="413"/>
      <c r="D32" s="413"/>
      <c r="E32" s="413"/>
      <c r="F32" s="17"/>
    </row>
    <row r="33" spans="1:6" ht="21.75" customHeight="1">
      <c r="A33" s="18" t="s">
        <v>97</v>
      </c>
      <c r="B33" s="408" t="s">
        <v>271</v>
      </c>
      <c r="C33" s="411"/>
      <c r="D33" s="411"/>
    </row>
    <row r="34" spans="1:6" s="6" customFormat="1" ht="18" customHeight="1">
      <c r="A34" s="19" t="s">
        <v>94</v>
      </c>
      <c r="B34" s="15" t="s">
        <v>109</v>
      </c>
      <c r="C34" s="21"/>
      <c r="D34" s="19"/>
      <c r="F34" s="17"/>
    </row>
    <row r="35" spans="1:6" s="6" customFormat="1" ht="18" customHeight="1">
      <c r="A35" s="19">
        <v>1</v>
      </c>
      <c r="B35" s="20" t="s">
        <v>272</v>
      </c>
      <c r="C35" s="21"/>
      <c r="D35" s="19"/>
      <c r="F35" s="17"/>
    </row>
    <row r="36" spans="1:6" s="6" customFormat="1" ht="18" customHeight="1">
      <c r="A36" s="19">
        <v>2</v>
      </c>
      <c r="B36" s="20" t="s">
        <v>69</v>
      </c>
      <c r="C36" s="21"/>
      <c r="D36" s="19"/>
      <c r="F36" s="17"/>
    </row>
    <row r="37" spans="1:6" s="6" customFormat="1" ht="18" customHeight="1">
      <c r="A37" s="19">
        <v>3</v>
      </c>
      <c r="B37" s="20" t="s">
        <v>71</v>
      </c>
      <c r="C37" s="21"/>
      <c r="D37" s="19"/>
      <c r="F37" s="17"/>
    </row>
    <row r="38" spans="1:6" s="6" customFormat="1" ht="18" customHeight="1">
      <c r="A38" s="19">
        <v>4</v>
      </c>
      <c r="B38" s="20" t="s">
        <v>113</v>
      </c>
      <c r="C38" s="21"/>
      <c r="D38" s="19"/>
      <c r="F38" s="17"/>
    </row>
    <row r="39" spans="1:6" s="6" customFormat="1" ht="18" customHeight="1">
      <c r="A39" s="19">
        <v>5</v>
      </c>
      <c r="B39" s="20" t="s">
        <v>273</v>
      </c>
      <c r="C39" s="21"/>
      <c r="D39" s="19"/>
      <c r="F39" s="17"/>
    </row>
    <row r="40" spans="1:6" s="6" customFormat="1" ht="18" customHeight="1">
      <c r="A40" s="19">
        <v>6</v>
      </c>
      <c r="B40" s="20" t="s">
        <v>274</v>
      </c>
      <c r="C40" s="21"/>
      <c r="D40" s="19"/>
      <c r="F40" s="17"/>
    </row>
    <row r="41" spans="1:6" s="6" customFormat="1" ht="18" customHeight="1">
      <c r="A41" s="19"/>
      <c r="B41" s="16" t="s">
        <v>297</v>
      </c>
      <c r="C41" s="21"/>
      <c r="D41" s="19"/>
      <c r="F41" s="17"/>
    </row>
    <row r="42" spans="1:6" s="6" customFormat="1" ht="18" customHeight="1">
      <c r="A42" s="19" t="s">
        <v>95</v>
      </c>
      <c r="B42" s="15" t="s">
        <v>275</v>
      </c>
      <c r="C42" s="21"/>
      <c r="D42" s="19"/>
      <c r="F42" s="17"/>
    </row>
    <row r="43" spans="1:6" s="6" customFormat="1" ht="18" customHeight="1">
      <c r="A43" s="19">
        <v>1</v>
      </c>
      <c r="B43" s="20" t="s">
        <v>276</v>
      </c>
      <c r="C43" s="21"/>
      <c r="D43" s="19"/>
      <c r="F43" s="17"/>
    </row>
    <row r="44" spans="1:6" s="6" customFormat="1" ht="18" customHeight="1">
      <c r="A44" s="19">
        <v>2</v>
      </c>
      <c r="B44" s="20" t="s">
        <v>277</v>
      </c>
      <c r="C44" s="21"/>
      <c r="D44" s="19"/>
      <c r="F44" s="17"/>
    </row>
    <row r="45" spans="1:6" s="6" customFormat="1" ht="18" customHeight="1">
      <c r="A45" s="19"/>
      <c r="B45" s="20" t="s">
        <v>112</v>
      </c>
      <c r="C45" s="21"/>
      <c r="D45" s="19"/>
      <c r="F45" s="17"/>
    </row>
    <row r="46" spans="1:6" s="6" customFormat="1" ht="18" customHeight="1">
      <c r="A46" s="19"/>
      <c r="B46" s="16" t="s">
        <v>278</v>
      </c>
      <c r="C46" s="21"/>
      <c r="D46" s="19"/>
      <c r="F46" s="17"/>
    </row>
    <row r="47" spans="1:6" s="6" customFormat="1" ht="18" customHeight="1">
      <c r="A47" s="19"/>
      <c r="B47" s="20"/>
      <c r="C47" s="21"/>
      <c r="D47" s="19"/>
      <c r="F47" s="17"/>
    </row>
    <row r="48" spans="1:6" ht="21.75" customHeight="1">
      <c r="A48" s="18" t="s">
        <v>99</v>
      </c>
      <c r="B48" s="408" t="s">
        <v>279</v>
      </c>
      <c r="C48" s="411"/>
      <c r="D48" s="411"/>
    </row>
    <row r="49" spans="1:6" s="6" customFormat="1" ht="18" customHeight="1">
      <c r="A49" s="19">
        <v>1</v>
      </c>
      <c r="B49" s="20" t="s">
        <v>280</v>
      </c>
      <c r="C49" s="21"/>
      <c r="D49" s="19"/>
      <c r="F49" s="17"/>
    </row>
    <row r="50" spans="1:6" s="6" customFormat="1" ht="18" customHeight="1">
      <c r="A50" s="19">
        <v>2</v>
      </c>
      <c r="B50" s="20" t="s">
        <v>281</v>
      </c>
      <c r="C50" s="21"/>
      <c r="D50" s="19"/>
      <c r="F50" s="17"/>
    </row>
    <row r="51" spans="1:6" s="6" customFormat="1" ht="18" customHeight="1">
      <c r="A51" s="19">
        <v>3</v>
      </c>
      <c r="B51" s="20" t="s">
        <v>282</v>
      </c>
      <c r="C51" s="21"/>
      <c r="D51" s="19"/>
      <c r="F51" s="17"/>
    </row>
    <row r="52" spans="1:6" s="6" customFormat="1" ht="18" customHeight="1">
      <c r="A52" s="19">
        <v>4</v>
      </c>
      <c r="B52" s="20" t="s">
        <v>283</v>
      </c>
      <c r="C52" s="21"/>
      <c r="D52" s="19"/>
      <c r="F52" s="17"/>
    </row>
    <row r="53" spans="1:6" s="6" customFormat="1" ht="18" customHeight="1">
      <c r="A53" s="19"/>
      <c r="B53" s="20" t="s">
        <v>284</v>
      </c>
      <c r="C53" s="21"/>
      <c r="D53" s="19"/>
      <c r="F53" s="17"/>
    </row>
    <row r="54" spans="1:6" s="6" customFormat="1" ht="18" customHeight="1">
      <c r="A54" s="19">
        <v>1</v>
      </c>
      <c r="B54" s="20" t="s">
        <v>51</v>
      </c>
      <c r="C54" s="21"/>
      <c r="D54" s="19"/>
      <c r="F54" s="17"/>
    </row>
    <row r="55" spans="1:6" s="6" customFormat="1" ht="18" customHeight="1">
      <c r="A55" s="19">
        <v>2</v>
      </c>
      <c r="B55" s="20" t="s">
        <v>285</v>
      </c>
      <c r="C55" s="21"/>
      <c r="D55" s="19"/>
      <c r="F55" s="17"/>
    </row>
    <row r="56" spans="1:6" s="6" customFormat="1" ht="18" customHeight="1">
      <c r="A56" s="19">
        <v>3</v>
      </c>
      <c r="B56" s="20" t="s">
        <v>286</v>
      </c>
      <c r="C56" s="21"/>
      <c r="D56" s="19"/>
      <c r="F56" s="17"/>
    </row>
    <row r="57" spans="1:6" s="6" customFormat="1" ht="18" customHeight="1">
      <c r="A57" s="19">
        <v>4</v>
      </c>
      <c r="B57" s="20" t="s">
        <v>287</v>
      </c>
      <c r="C57" s="21"/>
      <c r="D57" s="19"/>
      <c r="F57" s="17"/>
    </row>
    <row r="58" spans="1:6" s="6" customFormat="1" ht="18" customHeight="1">
      <c r="A58" s="19">
        <v>5</v>
      </c>
      <c r="B58" s="20" t="s">
        <v>52</v>
      </c>
      <c r="C58" s="21"/>
      <c r="D58" s="19"/>
      <c r="F58" s="17"/>
    </row>
    <row r="59" spans="1:6" s="6" customFormat="1" ht="18" customHeight="1">
      <c r="A59" s="19">
        <v>6</v>
      </c>
      <c r="B59" s="20" t="s">
        <v>74</v>
      </c>
      <c r="C59" s="21"/>
      <c r="D59" s="19"/>
      <c r="F59" s="17"/>
    </row>
    <row r="60" spans="1:6" s="6" customFormat="1" ht="18" customHeight="1">
      <c r="A60" s="19">
        <v>7</v>
      </c>
      <c r="B60" s="20" t="s">
        <v>56</v>
      </c>
      <c r="C60" s="21"/>
      <c r="D60" s="19"/>
      <c r="F60" s="17"/>
    </row>
    <row r="61" spans="1:6" s="6" customFormat="1" ht="18" customHeight="1">
      <c r="A61" s="19">
        <v>8</v>
      </c>
      <c r="B61" s="20" t="s">
        <v>59</v>
      </c>
      <c r="C61" s="21"/>
      <c r="D61" s="19"/>
      <c r="F61" s="17"/>
    </row>
    <row r="62" spans="1:6" s="6" customFormat="1" ht="18" customHeight="1">
      <c r="A62" s="19">
        <v>9</v>
      </c>
      <c r="B62" s="20" t="s">
        <v>61</v>
      </c>
      <c r="C62" s="21"/>
      <c r="D62" s="19"/>
      <c r="F62" s="17"/>
    </row>
    <row r="63" spans="1:6" s="6" customFormat="1" ht="18" customHeight="1">
      <c r="A63" s="19">
        <v>10</v>
      </c>
      <c r="B63" s="20" t="s">
        <v>288</v>
      </c>
      <c r="C63" s="21"/>
      <c r="D63" s="19"/>
      <c r="F63" s="17"/>
    </row>
    <row r="64" spans="1:6" s="6" customFormat="1" ht="18" customHeight="1">
      <c r="A64" s="19">
        <v>11</v>
      </c>
      <c r="B64" s="20" t="s">
        <v>289</v>
      </c>
      <c r="C64" s="21"/>
      <c r="D64" s="19"/>
      <c r="F64" s="17"/>
    </row>
    <row r="65" spans="1:6" s="6" customFormat="1" ht="18" customHeight="1">
      <c r="A65" s="19">
        <v>12</v>
      </c>
      <c r="B65" s="20" t="s">
        <v>64</v>
      </c>
      <c r="C65" s="21"/>
      <c r="D65" s="19"/>
      <c r="F65" s="17"/>
    </row>
    <row r="66" spans="1:6" s="6" customFormat="1" ht="18" customHeight="1">
      <c r="A66" s="19">
        <v>13</v>
      </c>
      <c r="B66" s="20" t="s">
        <v>290</v>
      </c>
      <c r="C66" s="21"/>
      <c r="D66" s="19"/>
      <c r="F66" s="17"/>
    </row>
    <row r="67" spans="1:6" s="6" customFormat="1" ht="18" customHeight="1">
      <c r="A67" s="19">
        <v>14</v>
      </c>
      <c r="B67" s="20" t="s">
        <v>291</v>
      </c>
      <c r="C67" s="21"/>
      <c r="D67" s="19"/>
      <c r="F67" s="17"/>
    </row>
    <row r="68" spans="1:6" s="6" customFormat="1" ht="18" customHeight="1">
      <c r="A68" s="19">
        <v>15</v>
      </c>
      <c r="B68" s="20" t="s">
        <v>292</v>
      </c>
      <c r="C68" s="21"/>
      <c r="D68" s="19"/>
      <c r="F68" s="17"/>
    </row>
    <row r="69" spans="1:6" s="6" customFormat="1" ht="18" customHeight="1">
      <c r="A69" s="19">
        <v>16</v>
      </c>
      <c r="B69" s="20" t="s">
        <v>293</v>
      </c>
      <c r="C69" s="21"/>
      <c r="D69" s="19"/>
      <c r="F69" s="17"/>
    </row>
    <row r="70" spans="1:6" s="6" customFormat="1" ht="18" customHeight="1">
      <c r="A70" s="19">
        <v>17</v>
      </c>
      <c r="B70" s="20" t="s">
        <v>294</v>
      </c>
      <c r="C70" s="21"/>
      <c r="D70" s="19"/>
      <c r="F70" s="17"/>
    </row>
    <row r="71" spans="1:6" s="6" customFormat="1" ht="18" customHeight="1">
      <c r="A71" s="19">
        <v>18</v>
      </c>
      <c r="B71" s="20" t="s">
        <v>295</v>
      </c>
      <c r="C71" s="21"/>
      <c r="D71" s="19"/>
      <c r="F71" s="17"/>
    </row>
    <row r="72" spans="1:6" s="6" customFormat="1" ht="18" customHeight="1">
      <c r="A72" s="19">
        <v>19</v>
      </c>
      <c r="B72" s="20" t="s">
        <v>296</v>
      </c>
      <c r="C72" s="21"/>
      <c r="D72" s="19"/>
      <c r="F72" s="17"/>
    </row>
  </sheetData>
  <customSheetViews>
    <customSheetView guid="{22475485-DA09-46DB-978D-BB94CE1E5597}" scale="120" state="hidden" topLeftCell="A83">
      <selection activeCell="A101" sqref="A101"/>
      <pageMargins left="0.7" right="0.7" top="0.75" bottom="0.75" header="0.3" footer="0.3"/>
      <pageSetup paperSize="9" orientation="portrait" verticalDpi="0" r:id="rId1"/>
    </customSheetView>
  </customSheetViews>
  <mergeCells count="7">
    <mergeCell ref="B33:D33"/>
    <mergeCell ref="B48:D48"/>
    <mergeCell ref="A32:E32"/>
    <mergeCell ref="A1:D1"/>
    <mergeCell ref="B3:D3"/>
    <mergeCell ref="B11:D11"/>
    <mergeCell ref="B22:D22"/>
  </mergeCells>
  <pageMargins left="0.7" right="0.7" top="0.75" bottom="0.75" header="0.3" footer="0.3"/>
  <pageSetup paperSize="9" orientation="portrait"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F55"/>
  <sheetViews>
    <sheetView workbookViewId="0">
      <selection sqref="A1:D1"/>
    </sheetView>
  </sheetViews>
  <sheetFormatPr defaultColWidth="13" defaultRowHeight="15"/>
  <cols>
    <col min="1" max="1" width="8.42578125" style="12" bestFit="1" customWidth="1"/>
    <col min="2" max="2" width="46.85546875" style="5" customWidth="1"/>
    <col min="3" max="3" width="17.140625" style="12" customWidth="1"/>
    <col min="4" max="4" width="14.85546875" style="12" customWidth="1"/>
    <col min="5" max="9" width="13" style="12"/>
    <col min="10" max="10" width="13.28515625" style="12" customWidth="1"/>
    <col min="11" max="16384" width="13" style="12"/>
  </cols>
  <sheetData>
    <row r="1" spans="1:6" ht="26.25" customHeight="1">
      <c r="A1" s="405" t="s">
        <v>246</v>
      </c>
      <c r="B1" s="405"/>
      <c r="C1" s="405"/>
      <c r="D1" s="405"/>
    </row>
    <row r="2" spans="1:6" s="4" customFormat="1" ht="20.25" customHeight="1">
      <c r="A2" s="16" t="s">
        <v>0</v>
      </c>
      <c r="B2" s="22" t="s">
        <v>247</v>
      </c>
      <c r="C2" s="16" t="s">
        <v>2</v>
      </c>
      <c r="D2" s="16" t="s">
        <v>3</v>
      </c>
    </row>
    <row r="3" spans="1:6" ht="21.75" customHeight="1">
      <c r="A3" s="18" t="s">
        <v>89</v>
      </c>
      <c r="B3" s="408" t="s">
        <v>248</v>
      </c>
      <c r="C3" s="411"/>
      <c r="D3" s="411"/>
    </row>
    <row r="4" spans="1:6" s="6" customFormat="1" ht="20.25" customHeight="1">
      <c r="A4" s="19">
        <v>1</v>
      </c>
      <c r="B4" s="20" t="s">
        <v>249</v>
      </c>
      <c r="C4" s="37">
        <f>'Det Assump'!D35</f>
        <v>0</v>
      </c>
      <c r="D4" s="19" t="s">
        <v>180</v>
      </c>
      <c r="F4" s="17"/>
    </row>
    <row r="5" spans="1:6" s="6" customFormat="1" ht="20.25" customHeight="1">
      <c r="A5" s="19">
        <v>2</v>
      </c>
      <c r="B5" s="20" t="s">
        <v>250</v>
      </c>
      <c r="C5" s="37">
        <f>'Det Assump'!D36</f>
        <v>0</v>
      </c>
      <c r="D5" s="19" t="s">
        <v>184</v>
      </c>
      <c r="F5" s="17"/>
    </row>
    <row r="6" spans="1:6" s="6" customFormat="1" ht="20.25" customHeight="1">
      <c r="A6" s="19">
        <v>3</v>
      </c>
      <c r="B6" s="20" t="s">
        <v>250</v>
      </c>
      <c r="C6" s="37">
        <f>'Det Assump'!D16</f>
        <v>40000</v>
      </c>
      <c r="D6" s="19" t="s">
        <v>298</v>
      </c>
      <c r="F6" s="17"/>
    </row>
    <row r="7" spans="1:6" s="6" customFormat="1" ht="20.25" customHeight="1">
      <c r="A7" s="19">
        <v>4</v>
      </c>
      <c r="B7" s="20" t="s">
        <v>165</v>
      </c>
      <c r="C7" s="37">
        <f>'Det Assump'!D22</f>
        <v>40000</v>
      </c>
      <c r="D7" s="19" t="s">
        <v>298</v>
      </c>
      <c r="F7" s="17"/>
    </row>
    <row r="8" spans="1:6" s="6" customFormat="1" ht="20.25" customHeight="1">
      <c r="A8" s="19">
        <v>5</v>
      </c>
      <c r="B8" s="20" t="s">
        <v>166</v>
      </c>
      <c r="C8" s="37">
        <f>'Det Assump'!D26</f>
        <v>0</v>
      </c>
      <c r="D8" s="19" t="s">
        <v>299</v>
      </c>
      <c r="F8" s="17"/>
    </row>
    <row r="9" spans="1:6" s="6" customFormat="1" ht="20.25" customHeight="1">
      <c r="A9" s="13">
        <v>6</v>
      </c>
      <c r="B9" s="20" t="s">
        <v>178</v>
      </c>
      <c r="C9" s="37">
        <v>1</v>
      </c>
      <c r="D9" s="19"/>
      <c r="F9" s="17"/>
    </row>
    <row r="10" spans="1:6" ht="21.75" customHeight="1">
      <c r="A10" s="18" t="s">
        <v>90</v>
      </c>
      <c r="B10" s="408" t="s">
        <v>253</v>
      </c>
      <c r="C10" s="411"/>
      <c r="D10" s="411"/>
    </row>
    <row r="11" spans="1:6" s="6" customFormat="1" ht="20.25" customHeight="1">
      <c r="A11" s="19">
        <v>1</v>
      </c>
      <c r="B11" s="20" t="s">
        <v>254</v>
      </c>
      <c r="C11" s="37">
        <f>'Det Assump'!D53</f>
        <v>18857.142857142859</v>
      </c>
      <c r="D11" s="19" t="s">
        <v>300</v>
      </c>
      <c r="F11" s="17"/>
    </row>
    <row r="12" spans="1:6" s="6" customFormat="1" ht="31.5">
      <c r="A12" s="19">
        <v>2</v>
      </c>
      <c r="B12" s="20" t="s">
        <v>517</v>
      </c>
      <c r="C12" s="37">
        <f>'Det Assump'!D54</f>
        <v>0</v>
      </c>
      <c r="D12" s="19" t="s">
        <v>300</v>
      </c>
      <c r="F12" s="17"/>
    </row>
    <row r="13" spans="1:6" s="6" customFormat="1" ht="20.25" customHeight="1">
      <c r="A13" s="19">
        <v>3</v>
      </c>
      <c r="B13" s="20" t="s">
        <v>256</v>
      </c>
      <c r="C13" s="37" t="e">
        <f>'Det Assump'!#REF!</f>
        <v>#REF!</v>
      </c>
      <c r="D13" s="19" t="s">
        <v>300</v>
      </c>
      <c r="F13" s="17"/>
    </row>
    <row r="14" spans="1:6" s="6" customFormat="1" ht="20.25" customHeight="1">
      <c r="A14" s="19">
        <v>4</v>
      </c>
      <c r="B14" s="20" t="s">
        <v>257</v>
      </c>
      <c r="C14" s="37">
        <f>Assump!F13</f>
        <v>1254000</v>
      </c>
      <c r="D14" s="19" t="s">
        <v>220</v>
      </c>
      <c r="F14" s="17"/>
    </row>
    <row r="15" spans="1:6" s="6" customFormat="1" ht="20.25" customHeight="1">
      <c r="A15" s="19">
        <v>5</v>
      </c>
      <c r="B15" s="20" t="s">
        <v>258</v>
      </c>
      <c r="C15" s="37">
        <f>C4*340</f>
        <v>0</v>
      </c>
      <c r="D15" s="19" t="s">
        <v>180</v>
      </c>
      <c r="F15" s="17"/>
    </row>
    <row r="16" spans="1:6" s="6" customFormat="1" ht="20.25" customHeight="1">
      <c r="A16" s="19">
        <v>6</v>
      </c>
      <c r="B16" s="20" t="s">
        <v>315</v>
      </c>
      <c r="C16" s="37">
        <f>C6*340</f>
        <v>13600000</v>
      </c>
      <c r="D16" s="19" t="s">
        <v>188</v>
      </c>
      <c r="F16" s="17"/>
    </row>
    <row r="17" spans="1:6" s="6" customFormat="1" ht="20.25" customHeight="1">
      <c r="A17" s="19">
        <v>8</v>
      </c>
      <c r="B17" s="20" t="s">
        <v>261</v>
      </c>
      <c r="C17" s="37">
        <f>C7*340</f>
        <v>13600000</v>
      </c>
      <c r="D17" s="19" t="s">
        <v>179</v>
      </c>
      <c r="F17" s="17"/>
    </row>
    <row r="18" spans="1:6" s="6" customFormat="1" ht="20.25" customHeight="1">
      <c r="A18" s="19">
        <v>9</v>
      </c>
      <c r="B18" s="20" t="s">
        <v>262</v>
      </c>
      <c r="C18" s="37">
        <f>C8*340/1000</f>
        <v>0</v>
      </c>
      <c r="D18" s="19" t="s">
        <v>198</v>
      </c>
      <c r="F18" s="17"/>
    </row>
    <row r="19" spans="1:6" ht="21.75" customHeight="1">
      <c r="A19" s="18" t="s">
        <v>92</v>
      </c>
      <c r="B19" s="408" t="s">
        <v>263</v>
      </c>
      <c r="C19" s="411"/>
      <c r="D19" s="411"/>
    </row>
    <row r="20" spans="1:6" s="6" customFormat="1" ht="33" customHeight="1">
      <c r="A20" s="19">
        <v>1</v>
      </c>
      <c r="B20" s="20" t="s">
        <v>264</v>
      </c>
      <c r="C20" s="37">
        <f>Assump!D5</f>
        <v>9</v>
      </c>
      <c r="D20" s="19" t="s">
        <v>186</v>
      </c>
      <c r="F20" s="17"/>
    </row>
    <row r="21" spans="1:6" s="6" customFormat="1" ht="21" customHeight="1">
      <c r="A21" s="19">
        <v>2</v>
      </c>
      <c r="B21" s="20" t="s">
        <v>385</v>
      </c>
      <c r="C21" s="37">
        <f>'Det Assump'!D63</f>
        <v>9</v>
      </c>
      <c r="D21" s="19" t="s">
        <v>186</v>
      </c>
      <c r="F21" s="17"/>
    </row>
    <row r="22" spans="1:6" s="6" customFormat="1" ht="21" customHeight="1">
      <c r="A22" s="19">
        <v>3</v>
      </c>
      <c r="B22" s="20" t="s">
        <v>176</v>
      </c>
      <c r="C22" s="37">
        <f>'Det Assump'!D64</f>
        <v>0</v>
      </c>
      <c r="D22" s="19"/>
      <c r="F22" s="17"/>
    </row>
    <row r="23" spans="1:6" s="6" customFormat="1" ht="21" customHeight="1">
      <c r="A23" s="19">
        <v>4</v>
      </c>
      <c r="B23" s="20" t="s">
        <v>266</v>
      </c>
      <c r="C23" s="37">
        <f>Assump!D10</f>
        <v>2800</v>
      </c>
      <c r="D23" s="19" t="s">
        <v>301</v>
      </c>
      <c r="F23" s="17"/>
    </row>
    <row r="24" spans="1:6" s="6" customFormat="1" ht="36" customHeight="1">
      <c r="A24" s="19">
        <v>5</v>
      </c>
      <c r="B24" s="20" t="s">
        <v>516</v>
      </c>
      <c r="C24" s="37" t="e">
        <f>Assump!#REF!</f>
        <v>#REF!</v>
      </c>
      <c r="D24" s="19" t="s">
        <v>301</v>
      </c>
      <c r="F24" s="17"/>
    </row>
    <row r="25" spans="1:6" s="6" customFormat="1" ht="36" customHeight="1">
      <c r="A25" s="19">
        <v>6</v>
      </c>
      <c r="B25" s="20" t="s">
        <v>423</v>
      </c>
      <c r="C25" s="37">
        <v>0</v>
      </c>
      <c r="D25" s="19" t="s">
        <v>301</v>
      </c>
      <c r="F25" s="17"/>
    </row>
    <row r="26" spans="1:6" s="6" customFormat="1" ht="21" customHeight="1">
      <c r="A26" s="19">
        <v>8</v>
      </c>
      <c r="B26" s="20" t="s">
        <v>269</v>
      </c>
      <c r="C26" s="37">
        <f>Assump!D14</f>
        <v>1.5</v>
      </c>
      <c r="D26" s="19" t="s">
        <v>200</v>
      </c>
      <c r="F26" s="17"/>
    </row>
    <row r="27" spans="1:6" s="6" customFormat="1" ht="21" customHeight="1">
      <c r="A27" s="19">
        <v>9</v>
      </c>
      <c r="B27" s="20" t="s">
        <v>270</v>
      </c>
      <c r="C27" s="37">
        <f>Assump!D13</f>
        <v>8.5</v>
      </c>
      <c r="D27" s="19" t="s">
        <v>316</v>
      </c>
      <c r="F27" s="17"/>
    </row>
    <row r="28" spans="1:6" s="6" customFormat="1" ht="21" customHeight="1">
      <c r="A28" s="412"/>
      <c r="B28" s="413"/>
      <c r="C28" s="413"/>
      <c r="D28" s="413"/>
      <c r="E28" s="413"/>
      <c r="F28" s="17"/>
    </row>
    <row r="29" spans="1:6" ht="21" customHeight="1">
      <c r="A29" s="18" t="s">
        <v>97</v>
      </c>
      <c r="B29" s="408" t="s">
        <v>271</v>
      </c>
      <c r="C29" s="411"/>
      <c r="D29" s="411"/>
    </row>
    <row r="30" spans="1:6" s="6" customFormat="1" ht="21" customHeight="1">
      <c r="A30" s="19" t="s">
        <v>94</v>
      </c>
      <c r="B30" s="15" t="s">
        <v>109</v>
      </c>
      <c r="C30" s="21"/>
      <c r="D30" s="13"/>
      <c r="F30" s="17"/>
    </row>
    <row r="31" spans="1:6" s="6" customFormat="1" ht="21" customHeight="1">
      <c r="A31" s="36">
        <v>1</v>
      </c>
      <c r="B31" s="35" t="s">
        <v>510</v>
      </c>
      <c r="C31" s="37" t="e">
        <f>'CoP-MoF'!#REF!</f>
        <v>#REF!</v>
      </c>
      <c r="D31" s="19" t="s">
        <v>187</v>
      </c>
      <c r="F31" s="17"/>
    </row>
    <row r="32" spans="1:6" s="6" customFormat="1" ht="21" customHeight="1">
      <c r="A32" s="36">
        <v>2</v>
      </c>
      <c r="B32" s="35" t="s">
        <v>425</v>
      </c>
      <c r="C32" s="37">
        <f>'CoP-MoF'!D5</f>
        <v>10200000</v>
      </c>
      <c r="D32" s="19" t="s">
        <v>187</v>
      </c>
      <c r="F32" s="17"/>
    </row>
    <row r="33" spans="1:6" s="6" customFormat="1" ht="21" customHeight="1">
      <c r="A33" s="36">
        <v>3</v>
      </c>
      <c r="B33" s="35" t="s">
        <v>71</v>
      </c>
      <c r="C33" s="37">
        <f>'CoP-MoF'!D6</f>
        <v>58000000</v>
      </c>
      <c r="D33" s="19" t="s">
        <v>187</v>
      </c>
      <c r="F33" s="17"/>
    </row>
    <row r="34" spans="1:6" s="6" customFormat="1" ht="21" customHeight="1">
      <c r="A34" s="36">
        <v>4</v>
      </c>
      <c r="B34" s="35" t="s">
        <v>113</v>
      </c>
      <c r="C34" s="37" t="e">
        <f>'CoP-MoF'!#REF!</f>
        <v>#REF!</v>
      </c>
      <c r="D34" s="19" t="s">
        <v>187</v>
      </c>
      <c r="F34" s="17"/>
    </row>
    <row r="35" spans="1:6" s="6" customFormat="1" ht="21" customHeight="1">
      <c r="A35" s="36">
        <v>5</v>
      </c>
      <c r="B35" s="35" t="s">
        <v>460</v>
      </c>
      <c r="C35" s="37">
        <f>'CoP-MoF'!D7</f>
        <v>3500000</v>
      </c>
      <c r="D35" s="19" t="s">
        <v>187</v>
      </c>
      <c r="F35" s="17"/>
    </row>
    <row r="36" spans="1:6" s="6" customFormat="1" ht="21" customHeight="1">
      <c r="A36" s="36">
        <v>6</v>
      </c>
      <c r="B36" s="35" t="s">
        <v>114</v>
      </c>
      <c r="C36" s="37" t="e">
        <f>'CoP-MoF'!#REF!</f>
        <v>#REF!</v>
      </c>
      <c r="D36" s="19"/>
      <c r="F36" s="17"/>
    </row>
    <row r="37" spans="1:6" s="6" customFormat="1" ht="21" customHeight="1">
      <c r="A37" s="36">
        <v>7</v>
      </c>
      <c r="B37" s="35" t="s">
        <v>241</v>
      </c>
      <c r="C37" s="37">
        <f>'CoP-MoF'!D10</f>
        <v>0</v>
      </c>
      <c r="D37" s="19" t="s">
        <v>187</v>
      </c>
      <c r="F37" s="17"/>
    </row>
    <row r="38" spans="1:6" s="6" customFormat="1" ht="21" customHeight="1">
      <c r="A38" s="19"/>
      <c r="B38" s="16" t="s">
        <v>297</v>
      </c>
      <c r="C38" s="38" t="e">
        <f>SUM(C31:C37)</f>
        <v>#REF!</v>
      </c>
      <c r="D38" s="19" t="s">
        <v>187</v>
      </c>
      <c r="F38" s="17"/>
    </row>
    <row r="39" spans="1:6" s="6" customFormat="1" ht="21" customHeight="1">
      <c r="A39" s="19" t="s">
        <v>95</v>
      </c>
      <c r="B39" s="15" t="s">
        <v>275</v>
      </c>
      <c r="C39" s="37"/>
      <c r="D39" s="19" t="s">
        <v>187</v>
      </c>
      <c r="F39" s="17"/>
    </row>
    <row r="40" spans="1:6" s="6" customFormat="1" ht="21" customHeight="1">
      <c r="A40" s="19">
        <v>1</v>
      </c>
      <c r="B40" s="35" t="s">
        <v>363</v>
      </c>
      <c r="C40" s="37" t="e">
        <f>'CoP-MoF'!#REF!</f>
        <v>#REF!</v>
      </c>
      <c r="D40" s="19" t="s">
        <v>187</v>
      </c>
      <c r="F40" s="17"/>
    </row>
    <row r="41" spans="1:6" s="6" customFormat="1" ht="21" customHeight="1">
      <c r="A41" s="19">
        <v>2</v>
      </c>
      <c r="B41" s="20" t="s">
        <v>277</v>
      </c>
      <c r="C41" s="37">
        <f>'CoP-MoF'!D15</f>
        <v>50190000</v>
      </c>
      <c r="D41" s="19" t="s">
        <v>187</v>
      </c>
      <c r="F41" s="17"/>
    </row>
    <row r="42" spans="1:6" s="6" customFormat="1" ht="21" customHeight="1">
      <c r="A42" s="19"/>
      <c r="B42" s="20" t="s">
        <v>112</v>
      </c>
      <c r="C42" s="37">
        <f>'CoP-MoF'!D16</f>
        <v>0</v>
      </c>
      <c r="D42" s="19" t="s">
        <v>187</v>
      </c>
      <c r="F42" s="17"/>
    </row>
    <row r="43" spans="1:6" s="6" customFormat="1" ht="21" customHeight="1">
      <c r="A43" s="19"/>
      <c r="B43" s="16" t="s">
        <v>278</v>
      </c>
      <c r="C43" s="38" t="e">
        <f>SUM(C40:C42)-C42</f>
        <v>#REF!</v>
      </c>
      <c r="D43" s="19" t="s">
        <v>187</v>
      </c>
      <c r="F43" s="17"/>
    </row>
    <row r="44" spans="1:6" ht="21" customHeight="1">
      <c r="A44" s="18" t="s">
        <v>99</v>
      </c>
      <c r="B44" s="408" t="s">
        <v>317</v>
      </c>
      <c r="C44" s="411"/>
      <c r="D44" s="411"/>
    </row>
    <row r="45" spans="1:6" s="6" customFormat="1" ht="21" customHeight="1">
      <c r="A45" s="19">
        <v>1</v>
      </c>
      <c r="B45" s="27" t="s">
        <v>280</v>
      </c>
      <c r="C45" s="37" t="e">
        <f>C38</f>
        <v>#REF!</v>
      </c>
      <c r="D45" s="19" t="s">
        <v>187</v>
      </c>
      <c r="F45" s="17"/>
    </row>
    <row r="46" spans="1:6" s="6" customFormat="1" ht="21" customHeight="1">
      <c r="A46" s="19">
        <v>2</v>
      </c>
      <c r="B46" s="20" t="s">
        <v>281</v>
      </c>
      <c r="C46" s="37">
        <f>C42</f>
        <v>0</v>
      </c>
      <c r="D46" s="19" t="s">
        <v>187</v>
      </c>
      <c r="F46" s="17"/>
    </row>
    <row r="47" spans="1:6" s="6" customFormat="1" ht="21" customHeight="1">
      <c r="A47" s="19">
        <v>3</v>
      </c>
      <c r="B47" s="20" t="s">
        <v>283</v>
      </c>
      <c r="C47" s="37" t="e">
        <f>C45-C46</f>
        <v>#REF!</v>
      </c>
      <c r="D47" s="19" t="s">
        <v>187</v>
      </c>
      <c r="F47" s="17"/>
    </row>
    <row r="48" spans="1:6" s="6" customFormat="1" ht="21" customHeight="1">
      <c r="A48" s="19"/>
      <c r="B48" s="16" t="s">
        <v>284</v>
      </c>
      <c r="C48" s="37"/>
      <c r="D48" s="19" t="s">
        <v>187</v>
      </c>
      <c r="F48" s="17"/>
    </row>
    <row r="49" spans="1:6" s="6" customFormat="1" ht="21" customHeight="1">
      <c r="A49" s="19">
        <v>1</v>
      </c>
      <c r="B49" s="20" t="s">
        <v>51</v>
      </c>
      <c r="C49" s="37">
        <f>Assump!G5</f>
        <v>118800000</v>
      </c>
      <c r="D49" s="19" t="s">
        <v>187</v>
      </c>
      <c r="F49" s="17"/>
    </row>
    <row r="50" spans="1:6" s="6" customFormat="1" ht="21" customHeight="1">
      <c r="A50" s="19">
        <v>3</v>
      </c>
      <c r="B50" s="20" t="s">
        <v>286</v>
      </c>
      <c r="C50" s="37" t="e">
        <f>Assump!#REF!</f>
        <v>#REF!</v>
      </c>
      <c r="D50" s="19" t="s">
        <v>187</v>
      </c>
      <c r="F50" s="17"/>
    </row>
    <row r="51" spans="1:6" s="6" customFormat="1" ht="21" customHeight="1">
      <c r="A51" s="19">
        <v>4</v>
      </c>
      <c r="B51" s="20" t="s">
        <v>287</v>
      </c>
      <c r="C51" s="37" t="e">
        <f>Assump!#REF!</f>
        <v>#REF!</v>
      </c>
      <c r="D51" s="19" t="s">
        <v>187</v>
      </c>
      <c r="F51" s="17"/>
    </row>
    <row r="52" spans="1:6" s="6" customFormat="1" ht="21" customHeight="1">
      <c r="A52" s="19">
        <v>6</v>
      </c>
      <c r="B52" s="20" t="s">
        <v>74</v>
      </c>
      <c r="C52" s="37">
        <f>Assump!G6</f>
        <v>118800000</v>
      </c>
      <c r="D52" s="19" t="s">
        <v>187</v>
      </c>
      <c r="F52" s="17"/>
    </row>
    <row r="53" spans="1:6" s="6" customFormat="1" ht="21" customHeight="1">
      <c r="A53" s="19">
        <v>7</v>
      </c>
      <c r="B53" s="20" t="s">
        <v>56</v>
      </c>
      <c r="C53" s="37">
        <f>Assump!G20</f>
        <v>85553180</v>
      </c>
      <c r="D53" s="19" t="s">
        <v>187</v>
      </c>
      <c r="F53" s="17"/>
    </row>
    <row r="54" spans="1:6" s="6" customFormat="1" ht="21" customHeight="1">
      <c r="A54" s="19">
        <v>8</v>
      </c>
      <c r="B54" s="20" t="s">
        <v>59</v>
      </c>
      <c r="C54" s="37">
        <f>Assump!G33</f>
        <v>11450000</v>
      </c>
      <c r="D54" s="19" t="s">
        <v>187</v>
      </c>
      <c r="F54" s="17"/>
    </row>
    <row r="55" spans="1:6" s="6" customFormat="1" ht="21" customHeight="1">
      <c r="A55" s="19">
        <v>9</v>
      </c>
      <c r="B55" s="20" t="s">
        <v>61</v>
      </c>
      <c r="C55" s="37">
        <f>C52-(C53+C54)</f>
        <v>21796820</v>
      </c>
      <c r="D55" s="19" t="s">
        <v>187</v>
      </c>
      <c r="F55" s="17"/>
    </row>
  </sheetData>
  <customSheetViews>
    <customSheetView guid="{22475485-DA09-46DB-978D-BB94CE1E5597}" topLeftCell="A35">
      <selection activeCell="B40" sqref="B40"/>
      <pageMargins left="0.7" right="0.7" top="0.75" bottom="0.75" header="0.3" footer="0.3"/>
      <pageSetup paperSize="9" orientation="portrait" verticalDpi="0" copies="0" r:id="rId1"/>
    </customSheetView>
  </customSheetViews>
  <mergeCells count="7">
    <mergeCell ref="B44:D44"/>
    <mergeCell ref="A1:D1"/>
    <mergeCell ref="B3:D3"/>
    <mergeCell ref="B10:D10"/>
    <mergeCell ref="B19:D19"/>
    <mergeCell ref="A28:E28"/>
    <mergeCell ref="B29:D29"/>
  </mergeCells>
  <pageMargins left="0.7" right="0.7" top="0.75" bottom="0.75" header="0.3" footer="0.3"/>
  <pageSetup paperSize="9" orientation="portrait"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C2:Q15"/>
  <sheetViews>
    <sheetView showGridLines="0" topLeftCell="B1" workbookViewId="0">
      <pane xSplit="2" ySplit="5" topLeftCell="D6" activePane="bottomRight" state="frozen"/>
      <selection activeCell="B1" sqref="B1"/>
      <selection pane="topRight" activeCell="C1" sqref="C1"/>
      <selection pane="bottomLeft" activeCell="B5" sqref="B5"/>
      <selection pane="bottomRight" activeCell="D13" sqref="D13"/>
    </sheetView>
  </sheetViews>
  <sheetFormatPr defaultColWidth="8.85546875" defaultRowHeight="15"/>
  <cols>
    <col min="1" max="1" width="6.140625" style="96" customWidth="1"/>
    <col min="2" max="2" width="4.5703125" style="96" customWidth="1"/>
    <col min="3" max="3" width="31.42578125" style="51" customWidth="1"/>
    <col min="4" max="4" width="10.28515625" style="215" customWidth="1"/>
    <col min="5" max="5" width="2.140625" style="44" customWidth="1"/>
    <col min="6" max="17" width="11.140625" style="44" customWidth="1"/>
    <col min="18" max="16384" width="8.85546875" style="96"/>
  </cols>
  <sheetData>
    <row r="2" spans="3:17" ht="17.25" customHeight="1">
      <c r="C2" s="154" t="s">
        <v>446</v>
      </c>
      <c r="D2" s="214"/>
      <c r="E2" s="139"/>
      <c r="F2" s="139"/>
      <c r="G2" s="139"/>
      <c r="H2" s="139"/>
      <c r="I2" s="139"/>
      <c r="J2" s="139"/>
      <c r="K2" s="139"/>
      <c r="L2" s="203"/>
      <c r="M2" s="139"/>
      <c r="N2" s="139"/>
      <c r="O2" s="139"/>
      <c r="P2" s="139"/>
      <c r="Q2" s="139"/>
    </row>
    <row r="3" spans="3:17" ht="12" customHeight="1">
      <c r="C3" s="97"/>
      <c r="D3" s="44"/>
    </row>
    <row r="4" spans="3:17" ht="16.5" customHeight="1">
      <c r="C4" s="125"/>
      <c r="D4" s="199"/>
      <c r="E4" s="93"/>
      <c r="F4" s="93" t="s">
        <v>589</v>
      </c>
      <c r="G4" s="93" t="s">
        <v>589</v>
      </c>
      <c r="H4" s="93" t="s">
        <v>589</v>
      </c>
      <c r="I4" s="93" t="s">
        <v>589</v>
      </c>
      <c r="J4" s="93" t="s">
        <v>589</v>
      </c>
      <c r="K4" s="93" t="s">
        <v>589</v>
      </c>
      <c r="L4" s="93" t="s">
        <v>589</v>
      </c>
      <c r="M4" s="93" t="s">
        <v>589</v>
      </c>
      <c r="N4" s="93" t="s">
        <v>589</v>
      </c>
      <c r="O4" s="93" t="s">
        <v>589</v>
      </c>
      <c r="P4" s="93" t="s">
        <v>589</v>
      </c>
      <c r="Q4" s="93" t="s">
        <v>589</v>
      </c>
    </row>
    <row r="5" spans="3:17" ht="18.75" customHeight="1">
      <c r="C5" s="126" t="s">
        <v>684</v>
      </c>
      <c r="D5" s="94"/>
      <c r="E5" s="94"/>
      <c r="F5" s="94">
        <v>2025</v>
      </c>
      <c r="G5" s="94">
        <f>F5+1</f>
        <v>2026</v>
      </c>
      <c r="H5" s="94">
        <f t="shared" ref="H5:Q5" si="0">G5+1</f>
        <v>2027</v>
      </c>
      <c r="I5" s="94">
        <f t="shared" si="0"/>
        <v>2028</v>
      </c>
      <c r="J5" s="94">
        <f t="shared" si="0"/>
        <v>2029</v>
      </c>
      <c r="K5" s="94">
        <f t="shared" si="0"/>
        <v>2030</v>
      </c>
      <c r="L5" s="94">
        <f t="shared" si="0"/>
        <v>2031</v>
      </c>
      <c r="M5" s="94">
        <f t="shared" si="0"/>
        <v>2032</v>
      </c>
      <c r="N5" s="94">
        <f t="shared" si="0"/>
        <v>2033</v>
      </c>
      <c r="O5" s="94">
        <f t="shared" si="0"/>
        <v>2034</v>
      </c>
      <c r="P5" s="94">
        <f t="shared" si="0"/>
        <v>2035</v>
      </c>
      <c r="Q5" s="94">
        <f t="shared" si="0"/>
        <v>2036</v>
      </c>
    </row>
    <row r="6" spans="3:17" ht="17.25" customHeight="1">
      <c r="C6" s="51" t="s">
        <v>64</v>
      </c>
      <c r="F6" s="100">
        <f>'P &amp; L'!D26</f>
        <v>-87.670694267522805</v>
      </c>
      <c r="G6" s="100">
        <f>'P &amp; L'!E26</f>
        <v>3.694755521894848</v>
      </c>
      <c r="H6" s="100">
        <f>'P &amp; L'!F26</f>
        <v>29.698170907804879</v>
      </c>
      <c r="I6" s="100">
        <f>'P &amp; L'!G26</f>
        <v>55.3918905096468</v>
      </c>
      <c r="J6" s="100">
        <f>'P &amp; L'!H26</f>
        <v>121.84081274393019</v>
      </c>
      <c r="K6" s="100">
        <f>'P &amp; L'!I26</f>
        <v>146.24529366357163</v>
      </c>
      <c r="L6" s="100">
        <f>'P &amp; L'!J26</f>
        <v>171.22148898699299</v>
      </c>
      <c r="M6" s="100">
        <f>'P &amp; L'!K26</f>
        <v>195.7616193761819</v>
      </c>
      <c r="N6" s="100">
        <f>'P &amp; L'!L26</f>
        <v>216.08929067492457</v>
      </c>
      <c r="O6" s="100">
        <f>'P &amp; L'!N26</f>
        <v>113.98249446697814</v>
      </c>
      <c r="P6" s="100" t="e">
        <f>'P &amp; L'!#REF!</f>
        <v>#REF!</v>
      </c>
      <c r="Q6" s="100" t="e">
        <f>'P &amp; L'!#REF!</f>
        <v>#REF!</v>
      </c>
    </row>
    <row r="7" spans="3:17" ht="17.25" customHeight="1">
      <c r="C7" s="51" t="s">
        <v>447</v>
      </c>
      <c r="F7" s="100">
        <f>Depr!C15</f>
        <v>20.64740967943548</v>
      </c>
      <c r="G7" s="100">
        <f>Depr!D15</f>
        <v>41.29481935887096</v>
      </c>
      <c r="H7" s="100">
        <f>Depr!E15</f>
        <v>41.29481935887096</v>
      </c>
      <c r="I7" s="100">
        <f>Depr!F15</f>
        <v>41.29481935887096</v>
      </c>
      <c r="J7" s="100">
        <f>Depr!G15</f>
        <v>41.29481935887096</v>
      </c>
      <c r="K7" s="100">
        <f>Depr!H15</f>
        <v>41.29481935887096</v>
      </c>
      <c r="L7" s="100">
        <f>Depr!I15</f>
        <v>41.29481935887096</v>
      </c>
      <c r="M7" s="100">
        <f>Depr!J15</f>
        <v>41.29481935887096</v>
      </c>
      <c r="N7" s="100">
        <f>Depr!K15</f>
        <v>41.29481935887096</v>
      </c>
      <c r="O7" s="100">
        <f>Depr!M15</f>
        <v>41.29481935887096</v>
      </c>
      <c r="P7" s="100" t="e">
        <f>Depr!#REF!</f>
        <v>#REF!</v>
      </c>
      <c r="Q7" s="100" t="e">
        <f>Depr!#REF!</f>
        <v>#REF!</v>
      </c>
    </row>
    <row r="8" spans="3:17" ht="17.25" customHeight="1">
      <c r="C8" s="51" t="s">
        <v>448</v>
      </c>
      <c r="F8" s="100">
        <f>Depr!C26</f>
        <v>100.47854032258064</v>
      </c>
      <c r="G8" s="100">
        <f>Depr!D26</f>
        <v>85.933961491935477</v>
      </c>
      <c r="H8" s="100">
        <f>Depr!E26</f>
        <v>73.518349264112899</v>
      </c>
      <c r="I8" s="100">
        <f>Depr!F26</f>
        <v>62.917630670866927</v>
      </c>
      <c r="J8" s="100">
        <f>Depr!G26</f>
        <v>53.864316486970765</v>
      </c>
      <c r="K8" s="100">
        <f>Depr!H26</f>
        <v>46.130566388985642</v>
      </c>
      <c r="L8" s="100">
        <f>Depr!I26</f>
        <v>39.522289068192222</v>
      </c>
      <c r="M8" s="100">
        <f>Depr!J26</f>
        <v>33.874122581762386</v>
      </c>
      <c r="N8" s="100">
        <f>Depr!K26</f>
        <v>29.045163380917117</v>
      </c>
      <c r="O8" s="100">
        <f>Depr!M26</f>
        <v>21.382281261322689</v>
      </c>
      <c r="P8" s="100" t="e">
        <f>Depr!#REF!</f>
        <v>#REF!</v>
      </c>
      <c r="Q8" s="100" t="e">
        <f>Depr!#REF!</f>
        <v>#REF!</v>
      </c>
    </row>
    <row r="9" spans="3:17" ht="17.25" customHeight="1">
      <c r="C9" s="51" t="s">
        <v>449</v>
      </c>
      <c r="F9" s="100">
        <f t="shared" ref="F9:Q9" si="1">F6+F7-F8</f>
        <v>-167.50182491066795</v>
      </c>
      <c r="G9" s="100">
        <f t="shared" si="1"/>
        <v>-40.944386611169669</v>
      </c>
      <c r="H9" s="100">
        <f>H6+H7-H8</f>
        <v>-2.5253589974370669</v>
      </c>
      <c r="I9" s="100">
        <f>I6+I7-I8</f>
        <v>33.769079197650839</v>
      </c>
      <c r="J9" s="100">
        <f>J6+J7-J8</f>
        <v>109.27131561583037</v>
      </c>
      <c r="K9" s="100">
        <f t="shared" si="1"/>
        <v>141.40954663345696</v>
      </c>
      <c r="L9" s="100">
        <f t="shared" si="1"/>
        <v>172.99401927767173</v>
      </c>
      <c r="M9" s="100">
        <f t="shared" si="1"/>
        <v>203.18231615329049</v>
      </c>
      <c r="N9" s="100">
        <f t="shared" si="1"/>
        <v>228.33894665287841</v>
      </c>
      <c r="O9" s="100">
        <f t="shared" si="1"/>
        <v>133.89503256452639</v>
      </c>
      <c r="P9" s="100" t="e">
        <f t="shared" si="1"/>
        <v>#REF!</v>
      </c>
      <c r="Q9" s="100" t="e">
        <f t="shared" si="1"/>
        <v>#REF!</v>
      </c>
    </row>
    <row r="10" spans="3:17" ht="17.25" customHeight="1">
      <c r="C10" s="51" t="s">
        <v>450</v>
      </c>
      <c r="F10" s="100">
        <f>E10+F9</f>
        <v>-167.50182491066795</v>
      </c>
      <c r="G10" s="100">
        <f t="shared" ref="G10:Q10" si="2">F10+G9</f>
        <v>-208.44621152183763</v>
      </c>
      <c r="H10" s="100">
        <f t="shared" si="2"/>
        <v>-210.97157051927468</v>
      </c>
      <c r="I10" s="100">
        <f t="shared" si="2"/>
        <v>-177.20249132162382</v>
      </c>
      <c r="J10" s="100">
        <f t="shared" si="2"/>
        <v>-67.93117570579345</v>
      </c>
      <c r="K10" s="100">
        <f t="shared" si="2"/>
        <v>73.478370927663505</v>
      </c>
      <c r="L10" s="100">
        <f t="shared" si="2"/>
        <v>246.47239020533522</v>
      </c>
      <c r="M10" s="100">
        <f t="shared" si="2"/>
        <v>449.65470635862573</v>
      </c>
      <c r="N10" s="100">
        <f t="shared" si="2"/>
        <v>677.99365301150419</v>
      </c>
      <c r="O10" s="100">
        <f t="shared" si="2"/>
        <v>811.88868557603064</v>
      </c>
      <c r="P10" s="100" t="e">
        <f t="shared" si="2"/>
        <v>#REF!</v>
      </c>
      <c r="Q10" s="100" t="e">
        <f t="shared" si="2"/>
        <v>#REF!</v>
      </c>
    </row>
    <row r="11" spans="3:17" ht="17.25" customHeight="1">
      <c r="C11" s="51" t="s">
        <v>451</v>
      </c>
      <c r="F11" s="216">
        <f>IF(E12&lt;0,E12,0)</f>
        <v>0</v>
      </c>
      <c r="G11" s="216">
        <f t="shared" ref="G11:Q11" si="3">IF(F12&lt;0,F12,0)</f>
        <v>-167.50182491066795</v>
      </c>
      <c r="H11" s="216">
        <f t="shared" si="3"/>
        <v>-208.44621152183763</v>
      </c>
      <c r="I11" s="216">
        <f t="shared" si="3"/>
        <v>-210.97157051927468</v>
      </c>
      <c r="J11" s="216">
        <f t="shared" si="3"/>
        <v>-177.20249132162382</v>
      </c>
      <c r="K11" s="216">
        <f t="shared" si="3"/>
        <v>-67.93117570579345</v>
      </c>
      <c r="L11" s="216">
        <f t="shared" si="3"/>
        <v>0</v>
      </c>
      <c r="M11" s="216">
        <f t="shared" si="3"/>
        <v>0</v>
      </c>
      <c r="N11" s="216">
        <f t="shared" si="3"/>
        <v>0</v>
      </c>
      <c r="O11" s="216">
        <f t="shared" si="3"/>
        <v>0</v>
      </c>
      <c r="P11" s="216">
        <f t="shared" si="3"/>
        <v>0</v>
      </c>
      <c r="Q11" s="216" t="e">
        <f t="shared" si="3"/>
        <v>#REF!</v>
      </c>
    </row>
    <row r="12" spans="3:17" ht="17.25" customHeight="1">
      <c r="C12" s="156" t="s">
        <v>452</v>
      </c>
      <c r="F12" s="100">
        <f t="shared" ref="F12:Q12" si="4">F9+F11</f>
        <v>-167.50182491066795</v>
      </c>
      <c r="G12" s="100">
        <f t="shared" si="4"/>
        <v>-208.44621152183763</v>
      </c>
      <c r="H12" s="100">
        <f t="shared" si="4"/>
        <v>-210.97157051927468</v>
      </c>
      <c r="I12" s="100">
        <f t="shared" si="4"/>
        <v>-177.20249132162382</v>
      </c>
      <c r="J12" s="100">
        <f t="shared" si="4"/>
        <v>-67.93117570579345</v>
      </c>
      <c r="K12" s="100">
        <f t="shared" si="4"/>
        <v>73.478370927663505</v>
      </c>
      <c r="L12" s="100">
        <f t="shared" si="4"/>
        <v>172.99401927767173</v>
      </c>
      <c r="M12" s="100">
        <f t="shared" si="4"/>
        <v>203.18231615329049</v>
      </c>
      <c r="N12" s="100">
        <f t="shared" si="4"/>
        <v>228.33894665287841</v>
      </c>
      <c r="O12" s="100">
        <f t="shared" si="4"/>
        <v>133.89503256452639</v>
      </c>
      <c r="P12" s="100" t="e">
        <f t="shared" si="4"/>
        <v>#REF!</v>
      </c>
      <c r="Q12" s="100" t="e">
        <f t="shared" si="4"/>
        <v>#REF!</v>
      </c>
    </row>
    <row r="13" spans="3:17" ht="17.25" customHeight="1">
      <c r="C13" s="51" t="s">
        <v>453</v>
      </c>
      <c r="D13" s="215">
        <v>0.33929999999999999</v>
      </c>
      <c r="F13" s="100">
        <f t="shared" ref="F13:Q13" si="5">F12*$D$13</f>
        <v>-56.833369192189636</v>
      </c>
      <c r="G13" s="100">
        <f t="shared" si="5"/>
        <v>-70.725799569359509</v>
      </c>
      <c r="H13" s="100">
        <f t="shared" si="5"/>
        <v>-71.582653877189898</v>
      </c>
      <c r="I13" s="100">
        <f t="shared" si="5"/>
        <v>-60.12480530542696</v>
      </c>
      <c r="J13" s="100">
        <f t="shared" si="5"/>
        <v>-23.049047916975717</v>
      </c>
      <c r="K13" s="100">
        <f t="shared" si="5"/>
        <v>24.931211255756228</v>
      </c>
      <c r="L13" s="100">
        <f t="shared" si="5"/>
        <v>58.696870740914015</v>
      </c>
      <c r="M13" s="100">
        <f t="shared" si="5"/>
        <v>68.939759870811457</v>
      </c>
      <c r="N13" s="100">
        <f t="shared" si="5"/>
        <v>77.475404599321635</v>
      </c>
      <c r="O13" s="100">
        <f t="shared" si="5"/>
        <v>45.430584549143802</v>
      </c>
      <c r="P13" s="100" t="e">
        <f t="shared" si="5"/>
        <v>#REF!</v>
      </c>
      <c r="Q13" s="100" t="e">
        <f t="shared" si="5"/>
        <v>#REF!</v>
      </c>
    </row>
    <row r="14" spans="3:17" ht="17.25" customHeight="1">
      <c r="C14" s="156" t="s">
        <v>454</v>
      </c>
      <c r="D14" s="215">
        <v>0.2001</v>
      </c>
      <c r="F14" s="100">
        <f t="shared" ref="F14:Q14" si="6">IF(F6&lt;0,0,(IF(F12=0,0,F6*$D$14)))</f>
        <v>0</v>
      </c>
      <c r="G14" s="100">
        <f t="shared" si="6"/>
        <v>0.73932057993115907</v>
      </c>
      <c r="H14" s="100">
        <f t="shared" si="6"/>
        <v>5.942603998651756</v>
      </c>
      <c r="I14" s="100">
        <f t="shared" si="6"/>
        <v>11.083917290980324</v>
      </c>
      <c r="J14" s="100">
        <f t="shared" si="6"/>
        <v>24.38034663006043</v>
      </c>
      <c r="K14" s="100">
        <f t="shared" si="6"/>
        <v>29.263683262080683</v>
      </c>
      <c r="L14" s="100">
        <f t="shared" si="6"/>
        <v>34.261419946297295</v>
      </c>
      <c r="M14" s="100">
        <f t="shared" si="6"/>
        <v>39.171900037173998</v>
      </c>
      <c r="N14" s="100">
        <f t="shared" si="6"/>
        <v>43.239467064052405</v>
      </c>
      <c r="O14" s="100">
        <f t="shared" si="6"/>
        <v>22.807897142842325</v>
      </c>
      <c r="P14" s="100" t="e">
        <f t="shared" si="6"/>
        <v>#REF!</v>
      </c>
      <c r="Q14" s="100" t="e">
        <f t="shared" si="6"/>
        <v>#REF!</v>
      </c>
    </row>
    <row r="15" spans="3:17" ht="17.25" customHeight="1">
      <c r="C15" s="156" t="s">
        <v>455</v>
      </c>
      <c r="F15" s="121">
        <f t="shared" ref="F15:Q15" si="7">MAX(F13:F14)</f>
        <v>0</v>
      </c>
      <c r="G15" s="121">
        <f t="shared" si="7"/>
        <v>0.73932057993115907</v>
      </c>
      <c r="H15" s="121">
        <f t="shared" si="7"/>
        <v>5.942603998651756</v>
      </c>
      <c r="I15" s="121">
        <f t="shared" si="7"/>
        <v>11.083917290980324</v>
      </c>
      <c r="J15" s="121">
        <f t="shared" si="7"/>
        <v>24.38034663006043</v>
      </c>
      <c r="K15" s="121">
        <f t="shared" si="7"/>
        <v>29.263683262080683</v>
      </c>
      <c r="L15" s="121">
        <f t="shared" si="7"/>
        <v>58.696870740914015</v>
      </c>
      <c r="M15" s="121">
        <f t="shared" si="7"/>
        <v>68.939759870811457</v>
      </c>
      <c r="N15" s="121">
        <f t="shared" si="7"/>
        <v>77.475404599321635</v>
      </c>
      <c r="O15" s="121">
        <f t="shared" si="7"/>
        <v>45.430584549143802</v>
      </c>
      <c r="P15" s="121" t="e">
        <f t="shared" si="7"/>
        <v>#REF!</v>
      </c>
      <c r="Q15" s="121" t="e">
        <f t="shared" si="7"/>
        <v>#REF!</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theme="5" tint="-0.499984740745262"/>
  </sheetPr>
  <dimension ref="B2:M27"/>
  <sheetViews>
    <sheetView showGridLines="0" workbookViewId="0">
      <selection activeCell="D5" sqref="D5"/>
    </sheetView>
  </sheetViews>
  <sheetFormatPr defaultColWidth="32.28515625" defaultRowHeight="15"/>
  <cols>
    <col min="1" max="1" width="5" style="96" customWidth="1"/>
    <col min="2" max="2" width="31.7109375" style="97" customWidth="1"/>
    <col min="3" max="13" width="12.140625" style="44" customWidth="1"/>
    <col min="14" max="116" width="14" style="96" customWidth="1"/>
    <col min="117" max="16384" width="32.28515625" style="96"/>
  </cols>
  <sheetData>
    <row r="2" spans="2:13" ht="18" customHeight="1">
      <c r="B2" s="144" t="s">
        <v>426</v>
      </c>
      <c r="C2" s="93" t="s">
        <v>441</v>
      </c>
      <c r="D2" s="93" t="s">
        <v>570</v>
      </c>
      <c r="E2" s="93"/>
      <c r="F2" s="93" t="s">
        <v>442</v>
      </c>
      <c r="G2" s="118"/>
      <c r="H2" s="93"/>
      <c r="I2" s="93" t="s">
        <v>443</v>
      </c>
    </row>
    <row r="3" spans="2:13" ht="18" customHeight="1">
      <c r="B3" s="53" t="s">
        <v>444</v>
      </c>
      <c r="C3" s="202">
        <f>'CoP-MoF'!D5/A</f>
        <v>102</v>
      </c>
      <c r="D3" s="202">
        <f>D5*C3/C5</f>
        <v>3.4404435483870972</v>
      </c>
      <c r="E3" s="100"/>
      <c r="F3" s="202">
        <f>C3+D3+E3</f>
        <v>105.44044354838709</v>
      </c>
      <c r="G3" s="54"/>
      <c r="H3" s="217"/>
      <c r="I3" s="217">
        <v>0.1</v>
      </c>
    </row>
    <row r="4" spans="2:13" ht="18" customHeight="1">
      <c r="B4" s="97" t="s">
        <v>445</v>
      </c>
      <c r="C4" s="202">
        <f>'CoP-MoF'!D6/A</f>
        <v>580</v>
      </c>
      <c r="D4" s="202">
        <f>D5*C4/C5</f>
        <v>19.563306451612902</v>
      </c>
      <c r="E4" s="100"/>
      <c r="F4" s="202">
        <f>C4+D4+E4</f>
        <v>599.5633064516129</v>
      </c>
      <c r="G4" s="54"/>
      <c r="H4" s="217"/>
      <c r="I4" s="217">
        <v>0.15</v>
      </c>
      <c r="K4" s="54"/>
      <c r="L4" s="54"/>
    </row>
    <row r="5" spans="2:13" ht="18" customHeight="1">
      <c r="B5" s="92" t="s">
        <v>442</v>
      </c>
      <c r="C5" s="331">
        <f>SUM(C3:C4)</f>
        <v>682</v>
      </c>
      <c r="D5" s="331">
        <f>'TL Schd'!D10</f>
        <v>23.00375</v>
      </c>
      <c r="E5" s="143"/>
      <c r="F5" s="331">
        <f>SUM(F3:F4)</f>
        <v>705.00374999999997</v>
      </c>
      <c r="G5" s="218"/>
      <c r="H5" s="219"/>
      <c r="I5" s="219"/>
    </row>
    <row r="9" spans="2:13" ht="18.75" customHeight="1">
      <c r="B9" s="387" t="s">
        <v>686</v>
      </c>
      <c r="C9" s="387"/>
      <c r="D9" s="387"/>
      <c r="E9" s="387"/>
      <c r="F9" s="387"/>
      <c r="G9" s="387"/>
      <c r="H9" s="387"/>
      <c r="I9" s="387"/>
      <c r="J9" s="387"/>
      <c r="K9" s="387"/>
      <c r="L9" s="387"/>
      <c r="M9" s="387"/>
    </row>
    <row r="10" spans="2:13" s="58" customFormat="1" ht="17.25" customHeight="1">
      <c r="B10" s="111" t="s">
        <v>685</v>
      </c>
      <c r="C10" s="72">
        <v>2025</v>
      </c>
      <c r="D10" s="72">
        <f t="shared" ref="D10:K10" si="0">C10+1</f>
        <v>2026</v>
      </c>
      <c r="E10" s="72">
        <f t="shared" si="0"/>
        <v>2027</v>
      </c>
      <c r="F10" s="72">
        <f t="shared" si="0"/>
        <v>2028</v>
      </c>
      <c r="G10" s="72">
        <f t="shared" si="0"/>
        <v>2029</v>
      </c>
      <c r="H10" s="72">
        <f t="shared" si="0"/>
        <v>2030</v>
      </c>
      <c r="I10" s="72">
        <f t="shared" si="0"/>
        <v>2031</v>
      </c>
      <c r="J10" s="72">
        <f t="shared" si="0"/>
        <v>2032</v>
      </c>
      <c r="K10" s="72">
        <f t="shared" si="0"/>
        <v>2033</v>
      </c>
      <c r="L10" s="72">
        <f t="shared" ref="L10" si="1">K10+1</f>
        <v>2034</v>
      </c>
      <c r="M10" s="72">
        <f t="shared" ref="M10" si="2">L10+1</f>
        <v>2035</v>
      </c>
    </row>
    <row r="11" spans="2:13" ht="17.25" customHeight="1">
      <c r="B11" s="97" t="s">
        <v>69</v>
      </c>
      <c r="C11" s="220">
        <f>F3</f>
        <v>105.44044354838709</v>
      </c>
      <c r="D11" s="220">
        <f t="shared" ref="D11:K11" si="3">C11</f>
        <v>105.44044354838709</v>
      </c>
      <c r="E11" s="220">
        <f t="shared" si="3"/>
        <v>105.44044354838709</v>
      </c>
      <c r="F11" s="220">
        <f t="shared" si="3"/>
        <v>105.44044354838709</v>
      </c>
      <c r="G11" s="220">
        <f t="shared" si="3"/>
        <v>105.44044354838709</v>
      </c>
      <c r="H11" s="220">
        <f t="shared" si="3"/>
        <v>105.44044354838709</v>
      </c>
      <c r="I11" s="220">
        <f t="shared" si="3"/>
        <v>105.44044354838709</v>
      </c>
      <c r="J11" s="220">
        <f t="shared" si="3"/>
        <v>105.44044354838709</v>
      </c>
      <c r="K11" s="220">
        <f t="shared" si="3"/>
        <v>105.44044354838709</v>
      </c>
      <c r="L11" s="220">
        <f t="shared" ref="L11" si="4">K11</f>
        <v>105.44044354838709</v>
      </c>
      <c r="M11" s="220">
        <f t="shared" ref="M11" si="5">L11</f>
        <v>105.44044354838709</v>
      </c>
    </row>
    <row r="12" spans="2:13" ht="17.25" customHeight="1">
      <c r="B12" s="97" t="s">
        <v>508</v>
      </c>
      <c r="C12" s="220">
        <f>(C11*3.17%)*6/12</f>
        <v>1.6712310302419351</v>
      </c>
      <c r="D12" s="220">
        <f t="shared" ref="D12:K12" si="6">(D11*3.17%)</f>
        <v>3.3424620604838706</v>
      </c>
      <c r="E12" s="220">
        <f t="shared" si="6"/>
        <v>3.3424620604838706</v>
      </c>
      <c r="F12" s="220">
        <f t="shared" si="6"/>
        <v>3.3424620604838706</v>
      </c>
      <c r="G12" s="220">
        <f t="shared" si="6"/>
        <v>3.3424620604838706</v>
      </c>
      <c r="H12" s="220">
        <f t="shared" si="6"/>
        <v>3.3424620604838706</v>
      </c>
      <c r="I12" s="220">
        <f t="shared" si="6"/>
        <v>3.3424620604838706</v>
      </c>
      <c r="J12" s="220">
        <f t="shared" si="6"/>
        <v>3.3424620604838706</v>
      </c>
      <c r="K12" s="220">
        <f t="shared" si="6"/>
        <v>3.3424620604838706</v>
      </c>
      <c r="L12" s="220">
        <f t="shared" ref="L12:M12" si="7">(L11*3.17%)</f>
        <v>3.3424620604838706</v>
      </c>
      <c r="M12" s="220">
        <f t="shared" si="7"/>
        <v>3.3424620604838706</v>
      </c>
    </row>
    <row r="13" spans="2:13" ht="17.25" customHeight="1">
      <c r="B13" s="97" t="s">
        <v>71</v>
      </c>
      <c r="C13" s="220">
        <f>F4</f>
        <v>599.5633064516129</v>
      </c>
      <c r="D13" s="220">
        <f t="shared" ref="D13:K13" si="8">C13</f>
        <v>599.5633064516129</v>
      </c>
      <c r="E13" s="220">
        <f t="shared" si="8"/>
        <v>599.5633064516129</v>
      </c>
      <c r="F13" s="220">
        <f t="shared" si="8"/>
        <v>599.5633064516129</v>
      </c>
      <c r="G13" s="220">
        <f t="shared" si="8"/>
        <v>599.5633064516129</v>
      </c>
      <c r="H13" s="220">
        <f t="shared" si="8"/>
        <v>599.5633064516129</v>
      </c>
      <c r="I13" s="220">
        <f t="shared" si="8"/>
        <v>599.5633064516129</v>
      </c>
      <c r="J13" s="220">
        <f t="shared" si="8"/>
        <v>599.5633064516129</v>
      </c>
      <c r="K13" s="220">
        <f t="shared" si="8"/>
        <v>599.5633064516129</v>
      </c>
      <c r="L13" s="220">
        <f t="shared" ref="L13" si="9">K13</f>
        <v>599.5633064516129</v>
      </c>
      <c r="M13" s="220">
        <f t="shared" ref="M13" si="10">L13</f>
        <v>599.5633064516129</v>
      </c>
    </row>
    <row r="14" spans="2:13" ht="17.25" customHeight="1">
      <c r="B14" s="97" t="s">
        <v>509</v>
      </c>
      <c r="C14" s="220">
        <f>(C13*6.33%)*6/12</f>
        <v>18.976178649193546</v>
      </c>
      <c r="D14" s="220">
        <f t="shared" ref="D14:K14" si="11">(D13*6.33%)</f>
        <v>37.952357298387092</v>
      </c>
      <c r="E14" s="220">
        <f t="shared" si="11"/>
        <v>37.952357298387092</v>
      </c>
      <c r="F14" s="220">
        <f t="shared" si="11"/>
        <v>37.952357298387092</v>
      </c>
      <c r="G14" s="220">
        <f t="shared" si="11"/>
        <v>37.952357298387092</v>
      </c>
      <c r="H14" s="220">
        <f t="shared" si="11"/>
        <v>37.952357298387092</v>
      </c>
      <c r="I14" s="220">
        <f t="shared" si="11"/>
        <v>37.952357298387092</v>
      </c>
      <c r="J14" s="220">
        <f t="shared" si="11"/>
        <v>37.952357298387092</v>
      </c>
      <c r="K14" s="220">
        <f t="shared" si="11"/>
        <v>37.952357298387092</v>
      </c>
      <c r="L14" s="220">
        <f t="shared" ref="L14:M14" si="12">(L13*6.33%)</f>
        <v>37.952357298387092</v>
      </c>
      <c r="M14" s="220">
        <f t="shared" si="12"/>
        <v>37.952357298387092</v>
      </c>
    </row>
    <row r="15" spans="2:13" s="221" customFormat="1" ht="17.25" customHeight="1">
      <c r="B15" s="142" t="s">
        <v>456</v>
      </c>
      <c r="C15" s="222">
        <f t="shared" ref="C15" si="13">C12+C14</f>
        <v>20.64740967943548</v>
      </c>
      <c r="D15" s="222">
        <f>D12+D14</f>
        <v>41.29481935887096</v>
      </c>
      <c r="E15" s="222">
        <f t="shared" ref="E15:K15" si="14">E12+E14</f>
        <v>41.29481935887096</v>
      </c>
      <c r="F15" s="222">
        <f t="shared" si="14"/>
        <v>41.29481935887096</v>
      </c>
      <c r="G15" s="222">
        <f t="shared" si="14"/>
        <v>41.29481935887096</v>
      </c>
      <c r="H15" s="222">
        <f t="shared" si="14"/>
        <v>41.29481935887096</v>
      </c>
      <c r="I15" s="222">
        <f t="shared" si="14"/>
        <v>41.29481935887096</v>
      </c>
      <c r="J15" s="222">
        <f t="shared" si="14"/>
        <v>41.29481935887096</v>
      </c>
      <c r="K15" s="222">
        <f t="shared" si="14"/>
        <v>41.29481935887096</v>
      </c>
      <c r="L15" s="222">
        <f t="shared" ref="L15" si="15">L12+L14</f>
        <v>41.29481935887096</v>
      </c>
      <c r="M15" s="222">
        <f t="shared" ref="M15" si="16">M12+M14</f>
        <v>41.29481935887096</v>
      </c>
    </row>
    <row r="16" spans="2:13">
      <c r="B16" s="414"/>
      <c r="C16" s="414"/>
      <c r="D16" s="414"/>
      <c r="E16" s="414"/>
      <c r="F16" s="414"/>
      <c r="G16" s="414"/>
      <c r="H16" s="414"/>
      <c r="I16" s="414"/>
      <c r="J16" s="414"/>
      <c r="K16" s="414"/>
      <c r="L16" s="414"/>
      <c r="M16" s="414"/>
    </row>
    <row r="17" spans="2:13" ht="15.75" customHeight="1">
      <c r="B17" s="387" t="s">
        <v>687</v>
      </c>
      <c r="C17" s="387"/>
      <c r="D17" s="387"/>
      <c r="E17" s="387"/>
      <c r="F17" s="387"/>
      <c r="G17" s="387"/>
      <c r="H17" s="387"/>
      <c r="I17" s="387"/>
      <c r="J17" s="387"/>
      <c r="K17" s="387"/>
      <c r="L17" s="387"/>
      <c r="M17" s="387"/>
    </row>
    <row r="18" spans="2:13" ht="15" customHeight="1">
      <c r="B18" s="103" t="s">
        <v>384</v>
      </c>
      <c r="C18" s="71">
        <v>12</v>
      </c>
      <c r="D18" s="71">
        <v>12</v>
      </c>
      <c r="E18" s="71">
        <v>12</v>
      </c>
      <c r="F18" s="71">
        <v>12</v>
      </c>
      <c r="G18" s="71">
        <v>12</v>
      </c>
      <c r="H18" s="71">
        <v>12</v>
      </c>
      <c r="I18" s="71">
        <v>12</v>
      </c>
      <c r="J18" s="71">
        <v>12</v>
      </c>
      <c r="K18" s="71">
        <v>12</v>
      </c>
      <c r="L18" s="71">
        <v>12</v>
      </c>
      <c r="M18" s="71">
        <v>12</v>
      </c>
    </row>
    <row r="19" spans="2:13" s="58" customFormat="1" ht="21" customHeight="1">
      <c r="B19" s="111" t="s">
        <v>688</v>
      </c>
      <c r="C19" s="72">
        <v>2025</v>
      </c>
      <c r="D19" s="72">
        <f t="shared" ref="D19:K19" si="17">C19+1</f>
        <v>2026</v>
      </c>
      <c r="E19" s="72">
        <f t="shared" si="17"/>
        <v>2027</v>
      </c>
      <c r="F19" s="72">
        <f t="shared" si="17"/>
        <v>2028</v>
      </c>
      <c r="G19" s="72">
        <f t="shared" si="17"/>
        <v>2029</v>
      </c>
      <c r="H19" s="72">
        <f t="shared" si="17"/>
        <v>2030</v>
      </c>
      <c r="I19" s="72">
        <f t="shared" si="17"/>
        <v>2031</v>
      </c>
      <c r="J19" s="72">
        <f t="shared" si="17"/>
        <v>2032</v>
      </c>
      <c r="K19" s="72">
        <f t="shared" si="17"/>
        <v>2033</v>
      </c>
      <c r="L19" s="72">
        <f t="shared" ref="L19" si="18">K19+1</f>
        <v>2034</v>
      </c>
      <c r="M19" s="72">
        <f t="shared" ref="M19" si="19">L19+1</f>
        <v>2035</v>
      </c>
    </row>
    <row r="20" spans="2:13" s="97" customFormat="1" ht="21" customHeight="1">
      <c r="B20" s="97" t="s">
        <v>69</v>
      </c>
      <c r="C20" s="342">
        <f>F3</f>
        <v>105.44044354838709</v>
      </c>
      <c r="D20" s="342">
        <f t="shared" ref="D20:K20" si="20">(C22)</f>
        <v>94.896399193548376</v>
      </c>
      <c r="E20" s="342">
        <f t="shared" si="20"/>
        <v>85.406759274193533</v>
      </c>
      <c r="F20" s="342">
        <f t="shared" si="20"/>
        <v>76.866083346774175</v>
      </c>
      <c r="G20" s="342">
        <f t="shared" si="20"/>
        <v>69.179475012096759</v>
      </c>
      <c r="H20" s="342">
        <f t="shared" si="20"/>
        <v>62.261527510887085</v>
      </c>
      <c r="I20" s="342">
        <f t="shared" si="20"/>
        <v>56.035374759798373</v>
      </c>
      <c r="J20" s="342">
        <f t="shared" si="20"/>
        <v>50.431837283818538</v>
      </c>
      <c r="K20" s="342">
        <f t="shared" si="20"/>
        <v>45.388653555436683</v>
      </c>
      <c r="L20" s="342">
        <f t="shared" ref="L20" si="21">(K22)</f>
        <v>40.849788199893013</v>
      </c>
      <c r="M20" s="342">
        <f t="shared" ref="M20" si="22">(L22)</f>
        <v>36.76480937990371</v>
      </c>
    </row>
    <row r="21" spans="2:13" s="97" customFormat="1" ht="21" customHeight="1">
      <c r="B21" s="97" t="s">
        <v>458</v>
      </c>
      <c r="C21" s="342">
        <f>(C20*$I$3)</f>
        <v>10.544044354838711</v>
      </c>
      <c r="D21" s="342">
        <f t="shared" ref="D21:K21" si="23">(D20*$I$3)</f>
        <v>9.489639919354838</v>
      </c>
      <c r="E21" s="342">
        <f t="shared" si="23"/>
        <v>8.540675927419354</v>
      </c>
      <c r="F21" s="342">
        <f t="shared" si="23"/>
        <v>7.6866083346774179</v>
      </c>
      <c r="G21" s="342">
        <f t="shared" si="23"/>
        <v>6.9179475012096763</v>
      </c>
      <c r="H21" s="342">
        <f t="shared" si="23"/>
        <v>6.2261527510887085</v>
      </c>
      <c r="I21" s="342">
        <f t="shared" si="23"/>
        <v>5.603537475979838</v>
      </c>
      <c r="J21" s="342">
        <f t="shared" si="23"/>
        <v>5.0431837283818544</v>
      </c>
      <c r="K21" s="342">
        <f t="shared" si="23"/>
        <v>4.5388653555436687</v>
      </c>
      <c r="L21" s="342">
        <f t="shared" ref="L21:M21" si="24">(L20*$I$3)</f>
        <v>4.0849788199893018</v>
      </c>
      <c r="M21" s="342">
        <f t="shared" si="24"/>
        <v>3.6764809379903713</v>
      </c>
    </row>
    <row r="22" spans="2:13" s="97" customFormat="1" ht="21" customHeight="1">
      <c r="B22" s="97" t="s">
        <v>70</v>
      </c>
      <c r="C22" s="342">
        <f t="shared" ref="C22:K22" si="25">(C20-C21)</f>
        <v>94.896399193548376</v>
      </c>
      <c r="D22" s="342">
        <f t="shared" si="25"/>
        <v>85.406759274193533</v>
      </c>
      <c r="E22" s="342">
        <f t="shared" si="25"/>
        <v>76.866083346774175</v>
      </c>
      <c r="F22" s="342">
        <f t="shared" si="25"/>
        <v>69.179475012096759</v>
      </c>
      <c r="G22" s="342">
        <f t="shared" si="25"/>
        <v>62.261527510887085</v>
      </c>
      <c r="H22" s="342">
        <f t="shared" si="25"/>
        <v>56.035374759798373</v>
      </c>
      <c r="I22" s="342">
        <f t="shared" si="25"/>
        <v>50.431837283818538</v>
      </c>
      <c r="J22" s="342">
        <f t="shared" si="25"/>
        <v>45.388653555436683</v>
      </c>
      <c r="K22" s="342">
        <f t="shared" si="25"/>
        <v>40.849788199893013</v>
      </c>
      <c r="L22" s="342">
        <f t="shared" ref="L22:M22" si="26">(L20-L21)</f>
        <v>36.76480937990371</v>
      </c>
      <c r="M22" s="342">
        <f t="shared" si="26"/>
        <v>33.08832844191334</v>
      </c>
    </row>
    <row r="23" spans="2:13" s="97" customFormat="1" ht="21" customHeight="1">
      <c r="B23" s="97" t="s">
        <v>71</v>
      </c>
      <c r="C23" s="342">
        <f>F4</f>
        <v>599.5633064516129</v>
      </c>
      <c r="D23" s="342">
        <f>C25</f>
        <v>509.62881048387095</v>
      </c>
      <c r="E23" s="342">
        <f t="shared" ref="E23:K23" si="27">(D25)</f>
        <v>433.18448891129032</v>
      </c>
      <c r="F23" s="342">
        <f t="shared" si="27"/>
        <v>368.20681557459676</v>
      </c>
      <c r="G23" s="342">
        <f t="shared" si="27"/>
        <v>312.97579323840728</v>
      </c>
      <c r="H23" s="342">
        <f t="shared" si="27"/>
        <v>266.02942425264621</v>
      </c>
      <c r="I23" s="342">
        <f t="shared" si="27"/>
        <v>226.12501061474927</v>
      </c>
      <c r="J23" s="342">
        <f t="shared" si="27"/>
        <v>192.20625902253687</v>
      </c>
      <c r="K23" s="342">
        <f t="shared" si="27"/>
        <v>163.37532016915634</v>
      </c>
      <c r="L23" s="342">
        <f t="shared" ref="L23" si="28">(K25)</f>
        <v>138.8690221437829</v>
      </c>
      <c r="M23" s="342">
        <f t="shared" ref="M23" si="29">(L25)</f>
        <v>118.03866882221547</v>
      </c>
    </row>
    <row r="24" spans="2:13" s="97" customFormat="1" ht="21" customHeight="1">
      <c r="B24" s="97" t="s">
        <v>458</v>
      </c>
      <c r="C24" s="342">
        <f>(C23*$I$4)</f>
        <v>89.934495967741938</v>
      </c>
      <c r="D24" s="342">
        <f t="shared" ref="D24:K24" si="30">(D23*$I$4)</f>
        <v>76.444321572580634</v>
      </c>
      <c r="E24" s="342">
        <f t="shared" si="30"/>
        <v>64.977673336693542</v>
      </c>
      <c r="F24" s="342">
        <f t="shared" si="30"/>
        <v>55.231022336189511</v>
      </c>
      <c r="G24" s="342">
        <f t="shared" si="30"/>
        <v>46.94636898576109</v>
      </c>
      <c r="H24" s="342">
        <f t="shared" si="30"/>
        <v>39.90441363789693</v>
      </c>
      <c r="I24" s="342">
        <f t="shared" si="30"/>
        <v>33.918751592212388</v>
      </c>
      <c r="J24" s="342">
        <f t="shared" si="30"/>
        <v>28.83093885338053</v>
      </c>
      <c r="K24" s="342">
        <f t="shared" si="30"/>
        <v>24.50629802537345</v>
      </c>
      <c r="L24" s="342">
        <f t="shared" ref="L24:M24" si="31">(L23*$I$4)</f>
        <v>20.830353321567433</v>
      </c>
      <c r="M24" s="342">
        <f t="shared" si="31"/>
        <v>17.705800323332319</v>
      </c>
    </row>
    <row r="25" spans="2:13" s="97" customFormat="1" ht="21" customHeight="1">
      <c r="B25" s="97" t="s">
        <v>228</v>
      </c>
      <c r="C25" s="342">
        <f t="shared" ref="C25:K25" si="32">(C23-C24)</f>
        <v>509.62881048387095</v>
      </c>
      <c r="D25" s="342">
        <f t="shared" si="32"/>
        <v>433.18448891129032</v>
      </c>
      <c r="E25" s="342">
        <f t="shared" si="32"/>
        <v>368.20681557459676</v>
      </c>
      <c r="F25" s="342">
        <f t="shared" si="32"/>
        <v>312.97579323840728</v>
      </c>
      <c r="G25" s="342">
        <f t="shared" si="32"/>
        <v>266.02942425264621</v>
      </c>
      <c r="H25" s="342">
        <f t="shared" si="32"/>
        <v>226.12501061474927</v>
      </c>
      <c r="I25" s="342">
        <f t="shared" si="32"/>
        <v>192.20625902253687</v>
      </c>
      <c r="J25" s="342">
        <f t="shared" si="32"/>
        <v>163.37532016915634</v>
      </c>
      <c r="K25" s="342">
        <f t="shared" si="32"/>
        <v>138.8690221437829</v>
      </c>
      <c r="L25" s="342">
        <f t="shared" ref="L25:M25" si="33">(L23-L24)</f>
        <v>118.03866882221547</v>
      </c>
      <c r="M25" s="342">
        <f t="shared" si="33"/>
        <v>100.33286849888316</v>
      </c>
    </row>
    <row r="26" spans="2:13" s="97" customFormat="1" ht="21" customHeight="1">
      <c r="B26" s="144" t="s">
        <v>457</v>
      </c>
      <c r="C26" s="343">
        <f>C21+C24</f>
        <v>100.47854032258064</v>
      </c>
      <c r="D26" s="343">
        <f t="shared" ref="D26:K27" si="34">D21+D24</f>
        <v>85.933961491935477</v>
      </c>
      <c r="E26" s="343">
        <f t="shared" si="34"/>
        <v>73.518349264112899</v>
      </c>
      <c r="F26" s="343">
        <f t="shared" si="34"/>
        <v>62.917630670866927</v>
      </c>
      <c r="G26" s="343">
        <f t="shared" si="34"/>
        <v>53.864316486970765</v>
      </c>
      <c r="H26" s="343">
        <f t="shared" si="34"/>
        <v>46.130566388985642</v>
      </c>
      <c r="I26" s="343">
        <f t="shared" si="34"/>
        <v>39.522289068192222</v>
      </c>
      <c r="J26" s="343">
        <f t="shared" si="34"/>
        <v>33.874122581762386</v>
      </c>
      <c r="K26" s="343">
        <f t="shared" si="34"/>
        <v>29.045163380917117</v>
      </c>
      <c r="L26" s="343">
        <f t="shared" ref="L26:M26" si="35">L21+L24</f>
        <v>24.915332141556735</v>
      </c>
      <c r="M26" s="343">
        <f t="shared" si="35"/>
        <v>21.382281261322689</v>
      </c>
    </row>
    <row r="27" spans="2:13">
      <c r="B27" s="144" t="s">
        <v>858</v>
      </c>
      <c r="C27" s="343">
        <f>C22+C25</f>
        <v>604.5252096774193</v>
      </c>
      <c r="D27" s="343">
        <f t="shared" si="34"/>
        <v>518.59124818548389</v>
      </c>
      <c r="E27" s="343">
        <f t="shared" si="34"/>
        <v>445.07289892137095</v>
      </c>
      <c r="F27" s="343">
        <f t="shared" si="34"/>
        <v>382.15526825050404</v>
      </c>
      <c r="G27" s="343">
        <f t="shared" si="34"/>
        <v>328.29095176353331</v>
      </c>
      <c r="H27" s="343">
        <f t="shared" si="34"/>
        <v>282.16038537454767</v>
      </c>
      <c r="I27" s="343">
        <f t="shared" si="34"/>
        <v>242.63809630635541</v>
      </c>
      <c r="J27" s="343">
        <f t="shared" si="34"/>
        <v>208.76397372459303</v>
      </c>
      <c r="K27" s="343">
        <f t="shared" si="34"/>
        <v>179.7188103436759</v>
      </c>
      <c r="L27" s="343">
        <f t="shared" ref="L27:M27" si="36">L22+L25</f>
        <v>154.80347820211918</v>
      </c>
      <c r="M27" s="343">
        <f t="shared" si="36"/>
        <v>133.42119694079651</v>
      </c>
    </row>
  </sheetData>
  <customSheetViews>
    <customSheetView guid="{22475485-DA09-46DB-978D-BB94CE1E5597}">
      <selection activeCell="D4" sqref="D4"/>
      <pageMargins left="0.7" right="0.7" top="0.75" bottom="0.75" header="0.3" footer="0.3"/>
      <pageSetup paperSize="9" orientation="landscape" verticalDpi="300" r:id="rId1"/>
    </customSheetView>
  </customSheetViews>
  <mergeCells count="3">
    <mergeCell ref="B16:M16"/>
    <mergeCell ref="B17:M17"/>
    <mergeCell ref="B9:M9"/>
  </mergeCells>
  <pageMargins left="0.7" right="0.7" top="0.75" bottom="0.75" header="0.3" footer="0.3"/>
  <pageSetup paperSize="9" orientation="landscape" verticalDpi="300"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theme="9"/>
  </sheetPr>
  <dimension ref="B1:N30"/>
  <sheetViews>
    <sheetView showGridLines="0" topLeftCell="A4" workbookViewId="0">
      <selection activeCell="C18" sqref="C18"/>
    </sheetView>
  </sheetViews>
  <sheetFormatPr defaultColWidth="32.28515625" defaultRowHeight="15"/>
  <cols>
    <col min="1" max="1" width="4.7109375" style="96" customWidth="1"/>
    <col min="2" max="2" width="41.85546875" style="51" customWidth="1"/>
    <col min="3" max="3" width="16.5703125" style="44" customWidth="1"/>
    <col min="4" max="4" width="25.7109375" style="44" customWidth="1"/>
    <col min="5" max="5" width="22.42578125" style="44" customWidth="1"/>
    <col min="6" max="6" width="25" style="44" customWidth="1"/>
    <col min="7" max="14" width="14" style="96" customWidth="1"/>
    <col min="15" max="16384" width="32.28515625" style="96"/>
  </cols>
  <sheetData>
    <row r="1" spans="2:6" ht="16.5" customHeight="1"/>
    <row r="2" spans="2:6" s="97" customFormat="1" ht="16.5" customHeight="1">
      <c r="B2" s="374" t="s">
        <v>16</v>
      </c>
      <c r="C2" s="374"/>
      <c r="D2" s="374"/>
      <c r="E2" s="374"/>
      <c r="F2" s="415"/>
    </row>
    <row r="3" spans="2:6" s="97" customFormat="1" ht="15" customHeight="1"/>
    <row r="4" spans="2:6" s="58" customFormat="1" ht="18.75" customHeight="1">
      <c r="B4" s="416" t="s">
        <v>138</v>
      </c>
      <c r="C4" s="417"/>
      <c r="D4" s="417"/>
      <c r="E4" s="417"/>
      <c r="F4" s="417"/>
    </row>
    <row r="5" spans="2:6" s="97" customFormat="1" ht="18.75" customHeight="1">
      <c r="B5" s="135" t="s">
        <v>139</v>
      </c>
      <c r="C5" s="71"/>
      <c r="D5" s="71" t="s">
        <v>230</v>
      </c>
      <c r="E5" s="71"/>
      <c r="F5" s="71" t="s">
        <v>230</v>
      </c>
    </row>
    <row r="6" spans="2:6" s="64" customFormat="1" ht="18.75" customHeight="1">
      <c r="B6" s="107" t="s">
        <v>140</v>
      </c>
      <c r="C6" s="47" t="s">
        <v>141</v>
      </c>
      <c r="D6" s="47" t="s">
        <v>142</v>
      </c>
      <c r="E6" s="47" t="s">
        <v>143</v>
      </c>
      <c r="F6" s="47" t="s">
        <v>144</v>
      </c>
    </row>
    <row r="7" spans="2:6" s="97" customFormat="1" ht="18.75" customHeight="1">
      <c r="B7" s="51" t="s">
        <v>145</v>
      </c>
      <c r="C7" s="44">
        <v>0</v>
      </c>
      <c r="D7" s="48">
        <v>25000</v>
      </c>
      <c r="E7" s="44">
        <v>12</v>
      </c>
      <c r="F7" s="48">
        <f>(D7*C7*E7)</f>
        <v>0</v>
      </c>
    </row>
    <row r="8" spans="2:6" s="97" customFormat="1" ht="18.75" customHeight="1">
      <c r="B8" s="51" t="s">
        <v>146</v>
      </c>
      <c r="C8" s="44">
        <v>0</v>
      </c>
      <c r="D8" s="48">
        <v>20000</v>
      </c>
      <c r="E8" s="44">
        <v>12</v>
      </c>
      <c r="F8" s="48">
        <f>(D8*C8*E8)</f>
        <v>0</v>
      </c>
    </row>
    <row r="9" spans="2:6" s="97" customFormat="1" ht="18.75" customHeight="1">
      <c r="B9" s="51" t="s">
        <v>147</v>
      </c>
      <c r="C9" s="44">
        <v>0</v>
      </c>
      <c r="D9" s="48">
        <v>12000</v>
      </c>
      <c r="E9" s="44">
        <v>12</v>
      </c>
      <c r="F9" s="48">
        <f>(D9*C9*E9)</f>
        <v>0</v>
      </c>
    </row>
    <row r="10" spans="2:6" s="64" customFormat="1" ht="18.75" customHeight="1">
      <c r="B10" s="135" t="s">
        <v>72</v>
      </c>
      <c r="C10" s="71">
        <f>SUM(C7:C9)</f>
        <v>0</v>
      </c>
      <c r="D10" s="223"/>
      <c r="E10" s="71">
        <v>12</v>
      </c>
      <c r="F10" s="223">
        <f>SUM(F7:F9)</f>
        <v>0</v>
      </c>
    </row>
    <row r="11" spans="2:6" s="64" customFormat="1" ht="18.75" customHeight="1">
      <c r="B11" s="135" t="s">
        <v>148</v>
      </c>
      <c r="C11" s="71"/>
      <c r="D11" s="112"/>
      <c r="E11" s="71"/>
      <c r="F11" s="112"/>
    </row>
    <row r="12" spans="2:6" s="64" customFormat="1" ht="18.75" customHeight="1">
      <c r="B12" s="107" t="s">
        <v>140</v>
      </c>
      <c r="C12" s="47" t="s">
        <v>141</v>
      </c>
      <c r="D12" s="47" t="s">
        <v>142</v>
      </c>
      <c r="E12" s="47" t="s">
        <v>143</v>
      </c>
      <c r="F12" s="47" t="s">
        <v>144</v>
      </c>
    </row>
    <row r="13" spans="2:6" s="97" customFormat="1" ht="18.75" customHeight="1">
      <c r="B13" s="51" t="s">
        <v>809</v>
      </c>
      <c r="C13" s="44">
        <v>1</v>
      </c>
      <c r="D13" s="48">
        <v>75000</v>
      </c>
      <c r="E13" s="44">
        <v>12</v>
      </c>
      <c r="F13" s="48">
        <f>(D13*C13*E13)</f>
        <v>900000</v>
      </c>
    </row>
    <row r="14" spans="2:6" s="97" customFormat="1" ht="18.75" customHeight="1">
      <c r="B14" s="51" t="s">
        <v>810</v>
      </c>
      <c r="C14" s="44">
        <v>1</v>
      </c>
      <c r="D14" s="48">
        <v>45000</v>
      </c>
      <c r="E14" s="44">
        <v>12</v>
      </c>
      <c r="F14" s="48">
        <f>(D14*C14*E14)</f>
        <v>540000</v>
      </c>
    </row>
    <row r="15" spans="2:6" s="97" customFormat="1" ht="18.75" customHeight="1">
      <c r="B15" s="51" t="s">
        <v>811</v>
      </c>
      <c r="C15" s="44">
        <v>3</v>
      </c>
      <c r="D15" s="48">
        <v>25000</v>
      </c>
      <c r="E15" s="44">
        <v>12</v>
      </c>
      <c r="F15" s="48">
        <f>(D15*C15*E15)</f>
        <v>900000</v>
      </c>
    </row>
    <row r="16" spans="2:6" s="97" customFormat="1" ht="18.75" customHeight="1">
      <c r="B16" s="51" t="s">
        <v>812</v>
      </c>
      <c r="C16" s="44">
        <v>4</v>
      </c>
      <c r="D16" s="48">
        <v>15000</v>
      </c>
      <c r="E16" s="44">
        <v>12</v>
      </c>
      <c r="F16" s="48">
        <f>(D16*C16*E16)</f>
        <v>720000</v>
      </c>
    </row>
    <row r="17" spans="2:14" s="97" customFormat="1" ht="18.75" customHeight="1">
      <c r="B17" s="51" t="s">
        <v>813</v>
      </c>
      <c r="C17" s="44">
        <v>3</v>
      </c>
      <c r="D17" s="48">
        <v>15000</v>
      </c>
      <c r="E17" s="44">
        <v>12</v>
      </c>
      <c r="F17" s="48">
        <f>(D17*C17*E17)</f>
        <v>540000</v>
      </c>
    </row>
    <row r="18" spans="2:14" s="64" customFormat="1" ht="18.75" customHeight="1">
      <c r="B18" s="135" t="s">
        <v>72</v>
      </c>
      <c r="C18" s="71">
        <f>SUM(C13:C17)</f>
        <v>12</v>
      </c>
      <c r="D18" s="223"/>
      <c r="E18" s="71"/>
      <c r="F18" s="223">
        <f>SUM(F13:F17)</f>
        <v>3600000</v>
      </c>
    </row>
    <row r="19" spans="2:14" s="64" customFormat="1" ht="18.75" customHeight="1">
      <c r="B19" s="135" t="s">
        <v>149</v>
      </c>
      <c r="C19" s="71">
        <f>C18+C10</f>
        <v>12</v>
      </c>
      <c r="D19" s="71"/>
      <c r="E19" s="71"/>
      <c r="F19" s="223">
        <f>(F10+F18)</f>
        <v>3600000</v>
      </c>
      <c r="G19" s="224"/>
      <c r="H19" s="224"/>
      <c r="I19" s="224"/>
      <c r="J19" s="224"/>
      <c r="K19" s="224"/>
      <c r="L19" s="224"/>
      <c r="M19" s="224"/>
      <c r="N19" s="224"/>
    </row>
    <row r="20" spans="2:14" s="97" customFormat="1" ht="18.75" customHeight="1">
      <c r="B20" s="418" t="s">
        <v>150</v>
      </c>
      <c r="C20" s="393"/>
      <c r="D20" s="393"/>
      <c r="E20" s="393"/>
      <c r="F20" s="393"/>
    </row>
    <row r="21" spans="2:14" s="97" customFormat="1" ht="18.75" customHeight="1">
      <c r="B21" s="51" t="s">
        <v>151</v>
      </c>
      <c r="C21" s="44">
        <v>0</v>
      </c>
      <c r="D21" s="48">
        <v>80000</v>
      </c>
      <c r="E21" s="44">
        <v>12</v>
      </c>
      <c r="F21" s="48">
        <f>(D21*C21*E21)</f>
        <v>0</v>
      </c>
    </row>
    <row r="22" spans="2:14" s="97" customFormat="1" ht="18.75" customHeight="1">
      <c r="B22" s="51" t="s">
        <v>152</v>
      </c>
      <c r="C22" s="44">
        <v>0</v>
      </c>
      <c r="D22" s="48">
        <v>50000</v>
      </c>
      <c r="E22" s="44">
        <v>12</v>
      </c>
      <c r="F22" s="48">
        <f>(D22*C22*E22)</f>
        <v>0</v>
      </c>
    </row>
    <row r="23" spans="2:14" s="97" customFormat="1" ht="18.75" customHeight="1">
      <c r="B23" s="51" t="s">
        <v>153</v>
      </c>
      <c r="C23" s="44">
        <v>0</v>
      </c>
      <c r="D23" s="48">
        <v>35000</v>
      </c>
      <c r="E23" s="44">
        <v>12</v>
      </c>
      <c r="F23" s="48">
        <f>(D23*C23*E23)</f>
        <v>0</v>
      </c>
    </row>
    <row r="24" spans="2:14" s="97" customFormat="1" ht="18.75" customHeight="1">
      <c r="B24" s="51" t="s">
        <v>672</v>
      </c>
      <c r="C24" s="44">
        <v>0</v>
      </c>
      <c r="D24" s="48">
        <v>25000</v>
      </c>
      <c r="E24" s="44">
        <v>12</v>
      </c>
      <c r="F24" s="48">
        <f>(D24*C24*E24)</f>
        <v>0</v>
      </c>
    </row>
    <row r="25" spans="2:14" s="97" customFormat="1" ht="18.75" customHeight="1">
      <c r="B25" s="51" t="s">
        <v>485</v>
      </c>
      <c r="C25" s="44">
        <v>0</v>
      </c>
      <c r="D25" s="48">
        <v>10000</v>
      </c>
      <c r="E25" s="44">
        <v>12</v>
      </c>
      <c r="F25" s="48">
        <f>(D25*C25*E25)</f>
        <v>0</v>
      </c>
    </row>
    <row r="26" spans="2:14" s="64" customFormat="1" ht="18.75" customHeight="1">
      <c r="B26" s="135" t="s">
        <v>154</v>
      </c>
      <c r="C26" s="71">
        <f>SUM(C21:C25)</f>
        <v>0</v>
      </c>
      <c r="D26" s="71"/>
      <c r="E26" s="71"/>
      <c r="F26" s="223">
        <f>SUM(F21:F25)</f>
        <v>0</v>
      </c>
      <c r="G26" s="224"/>
      <c r="H26" s="224"/>
      <c r="I26" s="224"/>
      <c r="J26" s="224"/>
      <c r="K26" s="224"/>
      <c r="L26" s="224"/>
      <c r="M26" s="224"/>
      <c r="N26" s="224"/>
    </row>
    <row r="27" spans="2:14" ht="17.25" customHeight="1"/>
    <row r="28" spans="2:14" ht="17.25" customHeight="1"/>
    <row r="29" spans="2:14" ht="17.25" customHeight="1"/>
    <row r="30" spans="2:14" ht="17.25" customHeight="1"/>
  </sheetData>
  <customSheetViews>
    <customSheetView guid="{22475485-DA09-46DB-978D-BB94CE1E5597}" topLeftCell="A19">
      <selection activeCell="C23" sqref="C23"/>
      <pageMargins left="0.7" right="0.7" top="0.75" bottom="0.75" header="0.3" footer="0.3"/>
      <pageSetup paperSize="9" orientation="landscape" verticalDpi="300" r:id="rId1"/>
    </customSheetView>
  </customSheetViews>
  <mergeCells count="3">
    <mergeCell ref="B2:F2"/>
    <mergeCell ref="B4:F4"/>
    <mergeCell ref="B20:F20"/>
  </mergeCells>
  <pageMargins left="0.7" right="0.7" top="0.75" bottom="0.75" header="0.3" footer="0.3"/>
  <pageSetup paperSize="9" orientation="landscape" verticalDpi="300"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E17"/>
  <sheetViews>
    <sheetView workbookViewId="0"/>
  </sheetViews>
  <sheetFormatPr defaultColWidth="8.85546875" defaultRowHeight="15"/>
  <cols>
    <col min="1" max="1" width="32" customWidth="1"/>
    <col min="2" max="2" width="11.85546875" style="11" customWidth="1"/>
    <col min="3" max="3" width="16.85546875" style="11" customWidth="1"/>
  </cols>
  <sheetData>
    <row r="1" spans="1:5" s="28" customFormat="1" ht="22.5" customHeight="1">
      <c r="A1" s="28" t="s">
        <v>365</v>
      </c>
      <c r="B1" s="28" t="s">
        <v>377</v>
      </c>
      <c r="C1" s="28" t="s">
        <v>366</v>
      </c>
    </row>
    <row r="2" spans="1:5" s="29" customFormat="1" ht="22.5" customHeight="1">
      <c r="A2" s="28" t="s">
        <v>367</v>
      </c>
      <c r="B2" s="30">
        <v>34</v>
      </c>
      <c r="C2" s="30">
        <v>8</v>
      </c>
      <c r="E2" s="29">
        <f>B2*C2</f>
        <v>272</v>
      </c>
    </row>
    <row r="3" spans="1:5" s="29" customFormat="1" ht="22.5" customHeight="1">
      <c r="A3" s="28" t="s">
        <v>368</v>
      </c>
      <c r="B3" s="30">
        <v>7.5</v>
      </c>
      <c r="C3" s="30">
        <v>8</v>
      </c>
      <c r="E3" s="29">
        <f t="shared" ref="E3:E11" si="0">B3*C3</f>
        <v>60</v>
      </c>
    </row>
    <row r="4" spans="1:5" s="29" customFormat="1" ht="22.5" customHeight="1">
      <c r="A4" s="28" t="s">
        <v>369</v>
      </c>
      <c r="B4" s="30">
        <v>22.5</v>
      </c>
      <c r="C4" s="30">
        <v>8</v>
      </c>
      <c r="D4" s="29">
        <f>SUM(B2:B4)</f>
        <v>64</v>
      </c>
      <c r="E4" s="29">
        <f t="shared" si="0"/>
        <v>180</v>
      </c>
    </row>
    <row r="5" spans="1:5" s="29" customFormat="1" ht="22.5" customHeight="1">
      <c r="A5" s="28" t="s">
        <v>370</v>
      </c>
      <c r="B5" s="30">
        <v>34</v>
      </c>
      <c r="C5" s="30">
        <v>10</v>
      </c>
      <c r="E5" s="29">
        <f t="shared" si="0"/>
        <v>340</v>
      </c>
    </row>
    <row r="6" spans="1:5" s="29" customFormat="1" ht="22.5" customHeight="1">
      <c r="A6" s="28" t="s">
        <v>371</v>
      </c>
      <c r="B6" s="30">
        <v>30</v>
      </c>
      <c r="C6" s="30">
        <v>10</v>
      </c>
      <c r="D6" s="29">
        <f>SUM(B5:B6)</f>
        <v>64</v>
      </c>
      <c r="E6" s="29">
        <f t="shared" si="0"/>
        <v>300</v>
      </c>
    </row>
    <row r="7" spans="1:5" s="29" customFormat="1" ht="22.5" customHeight="1">
      <c r="A7" s="28" t="s">
        <v>372</v>
      </c>
      <c r="B7" s="30">
        <v>3</v>
      </c>
      <c r="C7" s="30">
        <v>24</v>
      </c>
      <c r="E7" s="29">
        <f t="shared" si="0"/>
        <v>72</v>
      </c>
    </row>
    <row r="8" spans="1:5" s="29" customFormat="1" ht="22.5" customHeight="1">
      <c r="A8" s="28" t="s">
        <v>373</v>
      </c>
      <c r="B8" s="30">
        <v>6</v>
      </c>
      <c r="C8" s="30">
        <v>16</v>
      </c>
      <c r="E8" s="29">
        <f t="shared" si="0"/>
        <v>96</v>
      </c>
    </row>
    <row r="9" spans="1:5" s="29" customFormat="1" ht="22.5" customHeight="1">
      <c r="A9" s="28" t="s">
        <v>378</v>
      </c>
      <c r="B9" s="30">
        <v>23</v>
      </c>
      <c r="C9" s="30">
        <v>20</v>
      </c>
      <c r="E9" s="29">
        <f t="shared" si="0"/>
        <v>460</v>
      </c>
    </row>
    <row r="10" spans="1:5" s="29" customFormat="1" ht="22.5" customHeight="1">
      <c r="A10" s="28" t="s">
        <v>374</v>
      </c>
      <c r="B10" s="30">
        <v>75</v>
      </c>
      <c r="C10" s="30">
        <v>11</v>
      </c>
      <c r="E10" s="29">
        <f t="shared" si="0"/>
        <v>825</v>
      </c>
    </row>
    <row r="11" spans="1:5" s="29" customFormat="1" ht="22.5" customHeight="1">
      <c r="A11" s="28" t="s">
        <v>375</v>
      </c>
      <c r="B11" s="30">
        <v>90</v>
      </c>
      <c r="C11" s="30">
        <v>8</v>
      </c>
      <c r="E11" s="29">
        <f t="shared" si="0"/>
        <v>720</v>
      </c>
    </row>
    <row r="12" spans="1:5" s="29" customFormat="1" ht="22.5" customHeight="1">
      <c r="A12" s="28" t="s">
        <v>376</v>
      </c>
      <c r="B12" s="30"/>
      <c r="C12" s="30">
        <v>10</v>
      </c>
    </row>
    <row r="13" spans="1:5" s="29" customFormat="1" ht="22.5" customHeight="1">
      <c r="A13" s="28"/>
      <c r="B13" s="30">
        <f>SUM(B2:B11)</f>
        <v>325</v>
      </c>
      <c r="C13" s="30">
        <f>SUM(C2:C11)</f>
        <v>123</v>
      </c>
      <c r="E13" s="30">
        <f>SUM(E2:E11)</f>
        <v>3325</v>
      </c>
    </row>
    <row r="14" spans="1:5" ht="22.5" customHeight="1"/>
    <row r="15" spans="1:5" ht="22.5" customHeight="1"/>
    <row r="16" spans="1:5" ht="22.5" customHeight="1"/>
    <row r="17" ht="22.5" customHeight="1"/>
  </sheetData>
  <customSheetViews>
    <customSheetView guid="{22475485-DA09-46DB-978D-BB94CE1E5597}" state="hidden">
      <pageMargins left="0.7" right="0.7" top="0.75" bottom="0.75" header="0.3" footer="0.3"/>
    </customSheetView>
  </customSheetView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3A6095F-A486-4993-8BB1-A6EFC2C11E47}">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1</vt:i4>
      </vt:variant>
    </vt:vector>
  </HeadingPairs>
  <TitlesOfParts>
    <vt:vector size="25" baseType="lpstr">
      <vt:lpstr>CoP-MoF</vt:lpstr>
      <vt:lpstr>Sheet3</vt:lpstr>
      <vt:lpstr>Det Assump</vt:lpstr>
      <vt:lpstr>Det CoP_MOF</vt:lpstr>
      <vt:lpstr>Assump</vt:lpstr>
      <vt:lpstr>Sheet2</vt:lpstr>
      <vt:lpstr>P &amp; L</vt:lpstr>
      <vt:lpstr>BS</vt:lpstr>
      <vt:lpstr>Cash Flow</vt:lpstr>
      <vt:lpstr>BEP</vt:lpstr>
      <vt:lpstr>IRR</vt:lpstr>
      <vt:lpstr>DSCR</vt:lpstr>
      <vt:lpstr>Loan Assumptions</vt:lpstr>
      <vt:lpstr>TL Schd</vt:lpstr>
      <vt:lpstr>Ratio</vt:lpstr>
      <vt:lpstr>WC</vt:lpstr>
      <vt:lpstr>PBP-IRR</vt:lpstr>
      <vt:lpstr>NPV</vt:lpstr>
      <vt:lpstr>P E</vt:lpstr>
      <vt:lpstr>PE</vt:lpstr>
      <vt:lpstr>Tax</vt:lpstr>
      <vt:lpstr>Depr</vt:lpstr>
      <vt:lpstr>sal &amp; wages</vt:lpstr>
      <vt:lpstr>Sheet1</vt:lpstr>
      <vt:lpstr>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 P Mishra</dc:creator>
  <cp:lastModifiedBy>Gaurav Kumar</cp:lastModifiedBy>
  <cp:lastPrinted>2022-05-12T11:22:57Z</cp:lastPrinted>
  <dcterms:created xsi:type="dcterms:W3CDTF">2015-03-21T00:42:44Z</dcterms:created>
  <dcterms:modified xsi:type="dcterms:W3CDTF">2024-03-28T10:24:30Z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{4AF292D0-B31F-47DC-AF2C-4A134CE844EB}</vt:lpwstr>
  </property>
</Properties>
</file>